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activeTab="2"/>
  </bookViews>
  <sheets>
    <sheet name="11.项目绩效目标表-老促会工作经费" sheetId="1" r:id="rId1"/>
    <sheet name="脱贫攻坚殉职人员抚恤金" sheetId="2" r:id="rId2"/>
    <sheet name="项目管理费" sheetId="3" r:id="rId3"/>
    <sheet name="巩固脱贫保" sheetId="4" r:id="rId4"/>
    <sheet name="2021年贫困户基本医疗保险" sheetId="5" r:id="rId5"/>
    <sheet name="城口县建卡贫困户2021年扶贫小额信贷贴息" sheetId="6" r:id="rId6"/>
    <sheet name="城口县2020年扶贫致富带头人培育" sheetId="7" r:id="rId7"/>
    <sheet name="城口县2021年扶贫培训" sheetId="8" r:id="rId8"/>
    <sheet name="城口县2021年防止返贫监测" sheetId="9" r:id="rId9"/>
    <sheet name="城口县2021年雨露计划项目" sheetId="10" r:id="rId10"/>
  </sheets>
  <calcPr calcId="144525"/>
</workbook>
</file>

<file path=xl/sharedStrings.xml><?xml version="1.0" encoding="utf-8"?>
<sst xmlns="http://schemas.openxmlformats.org/spreadsheetml/2006/main" count="504" uniqueCount="134">
  <si>
    <t>城口县2021年项目绩效自评表</t>
  </si>
  <si>
    <t>项目单位</t>
  </si>
  <si>
    <t>城口县乡村振兴局</t>
  </si>
  <si>
    <t>项目名称</t>
  </si>
  <si>
    <t>城口县老区建设促进会工作经费</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</si>
  <si>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</si>
  <si>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</si>
  <si>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</si>
  <si>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</si>
  <si>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</si>
  <si>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</si>
  <si>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</si>
  <si>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用于县老区建设促进会相关支出，更好服务老区建设，服务脱贫攻坚。</t>
  </si>
  <si>
    <t>设立依据</t>
  </si>
  <si>
    <t>根据县政府相关领导县政府相关领导就城口县老区建设促进会《关于请求解决工作经费的报告》（城老促〔2016〕1 号）文件的批示意见。</t>
  </si>
  <si>
    <t>年度绩效完成情况</t>
  </si>
  <si>
    <t>专项用于县老区建设促进会相关支出，使之更好服务老区建设，助推脱贫攻坚巩固工作。</t>
  </si>
  <si>
    <t>绩效指标</t>
  </si>
  <si>
    <t>一级指标</t>
  </si>
  <si>
    <t>二级指标</t>
  </si>
  <si>
    <t>三级指标</t>
  </si>
  <si>
    <t>指标值</t>
  </si>
  <si>
    <t>指标单位</t>
  </si>
  <si>
    <t>分值</t>
  </si>
  <si>
    <t>自评得分</t>
  </si>
  <si>
    <t>产出指标</t>
  </si>
  <si>
    <t>数量指标</t>
  </si>
  <si>
    <t>预算资金使用</t>
  </si>
  <si>
    <t>%</t>
  </si>
  <si>
    <t>资金拨付</t>
  </si>
  <si>
    <t>10万元</t>
  </si>
  <si>
    <t>万元</t>
  </si>
  <si>
    <t>质量指标</t>
  </si>
  <si>
    <t>专款专用</t>
  </si>
  <si>
    <t>时效指标</t>
  </si>
  <si>
    <t>使用期间</t>
  </si>
  <si>
    <t>≤1年</t>
  </si>
  <si>
    <t>年</t>
  </si>
  <si>
    <t>成本指标</t>
  </si>
  <si>
    <t>资金成本用量</t>
  </si>
  <si>
    <t>≤10万元</t>
  </si>
  <si>
    <t>效益指标</t>
  </si>
  <si>
    <t>经济效益
指标</t>
  </si>
  <si>
    <t>服务老区建设</t>
  </si>
  <si>
    <t>≥100%</t>
  </si>
  <si>
    <t>社会效益
指标</t>
  </si>
  <si>
    <t>服务脱贫攻坚</t>
  </si>
  <si>
    <t>可持续影响指标</t>
  </si>
  <si>
    <t>巩固脱贫攻坚成效</t>
  </si>
  <si>
    <t>满意度
指标</t>
  </si>
  <si>
    <t>贫困户</t>
  </si>
  <si>
    <t>≥95%</t>
  </si>
  <si>
    <t>老促会有关人员</t>
  </si>
  <si>
    <t>脱贫攻坚殉职人员抚恤金</t>
  </si>
  <si>
    <t>保障脱贫攻坚殉职人员抚恤待遇</t>
  </si>
  <si>
    <t>渝扶组办发【2021】3号（关于做好脱贫攻坚殉职人员抚恤工作的通知）</t>
  </si>
  <si>
    <t>保障5名因公牺牲人员享受的抚恤待遇</t>
  </si>
  <si>
    <t>抚恤待遇保障人数</t>
  </si>
  <si>
    <t>人</t>
  </si>
  <si>
    <t>资金保障及时率</t>
  </si>
  <si>
    <t>≥100</t>
  </si>
  <si>
    <t>社会效益</t>
  </si>
  <si>
    <t>补助政策知晓率</t>
  </si>
  <si>
    <t>≥98</t>
  </si>
  <si>
    <t>资金使用覆盖年限</t>
  </si>
  <si>
    <t>满意度</t>
  </si>
  <si>
    <t>服务对象满意度</t>
  </si>
  <si>
    <t>服务对象满意程度</t>
  </si>
  <si>
    <t>2021年扶贫项目管理费</t>
  </si>
  <si>
    <t>主要用于项目规划编制、项目评估、检查验收、成果宣传、档案管理、审计监督等相关经费开支</t>
  </si>
  <si>
    <t>城财发〔2021〕45 号  关于提前下达2021年第一批财政专项扶贫项目资金预算的通知；城财发〔2021〕551号 城口县财政局关于下达2021年第四批财政推进乡村振兴补助资金和部分临沂市援助资金预算的通知</t>
  </si>
  <si>
    <t>规范扶贫项目管理，促进资金使用绩效</t>
  </si>
  <si>
    <t>实际完成投资控制在预算范围内</t>
  </si>
  <si>
    <t>巩固拓展脱贫攻坚成果同乡村振兴有效衔接</t>
  </si>
  <si>
    <t>定性</t>
  </si>
  <si>
    <t>优</t>
  </si>
  <si>
    <t>2021年“巩固脱贫保”</t>
  </si>
  <si>
    <t>对国家扶贫信息管理系统中符合条件的全县所有建卡脱贫人口（含脱贫人口）11592户44648人实施“巩固脱贫保”，继续开展意外伤害保险、大病补充医疗保险、疾病身故险、脱贫户学生重大疾病保险和农房保险等扶贫保险和农业保险。</t>
  </si>
  <si>
    <t>城财发〔2021〕45 号  关于提前下达2021年第一批财政专项扶贫项目资金预算的通知</t>
  </si>
  <si>
    <t>通过资助全县所有建卡脱贫人口（含脱贫人口）实施“巩固脱贫保”，降低其家庭参保成本，增强家庭抗风险能力。</t>
  </si>
  <si>
    <t>脱贫户收益人数</t>
  </si>
  <si>
    <t>建卡贫困人口参保率</t>
  </si>
  <si>
    <t>≥97</t>
  </si>
  <si>
    <t>项目完工及时率</t>
  </si>
  <si>
    <t>人均保费</t>
  </si>
  <si>
    <t>元/年</t>
  </si>
  <si>
    <t>受益脱贫户</t>
  </si>
  <si>
    <t>持续享受政策</t>
  </si>
  <si>
    <t>城口县2021年贫困户基本医疗保险</t>
  </si>
  <si>
    <t>用于全国扶贫开发信息系统内符合条件的脱贫户11592户44648人；边缘易致贫户154户604人参加城乡居民医疗保险参保缴费</t>
  </si>
  <si>
    <t>用于全国扶贫开发信息系统内符合条件的脱贫户以及边缘户参加城乡居民医疗保险，提升健康扶贫效率</t>
  </si>
  <si>
    <t>脱贫户数</t>
  </si>
  <si>
    <t>户</t>
  </si>
  <si>
    <t>县域内贫困人口医疗保险一站式结算率</t>
  </si>
  <si>
    <t>元/人/年</t>
  </si>
  <si>
    <t>脱贫人口受益</t>
  </si>
  <si>
    <t>城口县建卡贫困户2021年扶贫小额信贷贴息</t>
  </si>
  <si>
    <t>用于6700余户脱贫户扶贫小额信贷风险金或财政贴息</t>
  </si>
  <si>
    <t>城财发〔2021〕45 号  关于提前下达2021年第一批财政专项扶贫项目资金预算的通知；城财发〔2021〕303号  城口县财政局关于下达2021年第二批财政衔接推进乡村振兴补助项目资金预算的通知</t>
  </si>
  <si>
    <t>脱贫户扶贫小额贷款出现逾期、还款困难后，由银行和风险补偿金共同承担，解决脱贫户后顾之忧，提高扶贫小额信贷货代率，促进脱贫户5119户贷款难问题。</t>
  </si>
  <si>
    <t>扶贫小额贷款还款率</t>
  </si>
  <si>
    <t>≥90</t>
  </si>
  <si>
    <t>贷款及时发放率</t>
  </si>
  <si>
    <t>贷款总投资额</t>
  </si>
  <si>
    <t>经济效益</t>
  </si>
  <si>
    <t>减少脱贫户融资成本</t>
  </si>
  <si>
    <t>城口县2020年扶贫致富带头人培育</t>
  </si>
  <si>
    <t>在全县范围内开展培育100人扶贫致富带头人工作，采取土地流转、资产租赁、提供就业岗位、“三资”（资源、资产、资金）入股等利益联结形式，组织脱贫户参与生产经营活动，直接带动脱贫户5户以上、且带动每户实现直接纯收入达到5000元以上的，对其给予奖励补贴，并进行星级评定。带动脱贫户达到5户的，给予5000元的奖励补贴；在此基础上，每增加带动1户，给予1000元/年的奖励补贴；带动脱贫户20户以上的，每增加带动10户，再给予10000元/年的奖励补贴。</t>
  </si>
  <si>
    <t>全县范围内开展培育致富带头人74人，扶贫致富带头人通过收购带贫、用工带贫、以资带贫的方式，与脱贫户签订并履行带贫协议，帮助脱贫户稳定增收，带动脱贫户504户。</t>
  </si>
  <si>
    <t>培育扶贫致富带头人</t>
  </si>
  <si>
    <t>利益联结率</t>
  </si>
  <si>
    <t>带动脱贫户</t>
  </si>
  <si>
    <t>城口县2021年扶贫培训</t>
  </si>
  <si>
    <t>用于实施扶贫创业和致富带头人培训、扶贫实用技术培训、创业技能培训、扶贫公益培训、扶贫干部培训、义务监督员培训、参加国家及全市的调训、培训人员务工补贴等</t>
  </si>
  <si>
    <t>用于1695人实施扶贫创业和致富带头人培训、扶贫实用技术培训、创业技能培训、扶贫公益培训、扶贫干部培训、义务监督员培训、参加国家及全市的调训、发放50余名培训人员务工补贴。提高贫困群众就业本领和干部抓脱贫成果巩固能力，促进贫困农民就业致富。</t>
  </si>
  <si>
    <t>参加脱贫户人数</t>
  </si>
  <si>
    <t>职业培训补贴发放准确率</t>
  </si>
  <si>
    <t>补助资金及时发放率</t>
  </si>
  <si>
    <t>城口县2021年防止返贫监测</t>
  </si>
  <si>
    <t>用巩固提升脱贫人口，农村低收入人口、易致边缘人口“两不愁、三保障”防止返贫</t>
  </si>
  <si>
    <t>城财发〔2021〕303号  城口县财政局关于下达2021年第二批财政衔接推进乡村振兴补助项目资金预算的通知</t>
  </si>
  <si>
    <t>用于5个乡镇巩固提升脱贫人口，农村低收入人口、易致边缘人口“两不愁、三保障”防止返贫</t>
  </si>
  <si>
    <t>符合接受留守儿童服务条件的纳入服务率</t>
  </si>
  <si>
    <t>降低贫困群众生活成本</t>
  </si>
  <si>
    <t>元</t>
  </si>
  <si>
    <t>城口县2021年雨露计划项目</t>
  </si>
  <si>
    <t>对有子女接受中、高等职业教育的脱贫户或监测户家庭进行教育补助。引导600余名学生接受职业教育。</t>
  </si>
  <si>
    <t>城财发〔2021〕551号 城口县财政局关于下达2021年第四批财政推进乡村振兴补助资金和部分临沂市援助资金预算的通知</t>
  </si>
  <si>
    <t>通过对有子女接受中、高等职业教育的脱贫户或监测户家庭进行教育补助。引导1134名学生接受职业教育，减少家庭教育支出。</t>
  </si>
  <si>
    <t>接受中、高等职业教育的脱贫户或监测户学生进行资助人数</t>
  </si>
  <si>
    <t>名</t>
  </si>
  <si>
    <t>补助到位率</t>
  </si>
  <si>
    <t>减少有子女接受中、高等职业教育的脱贫户或监测户教育支出</t>
  </si>
  <si>
    <t>元/人</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</si>
</sst>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0">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0"/>
      <color rgb="FF000000"/>
      <name val="宋体"/>
      <charset val="134"/>
    </font>
    <font>
      <sz val="11"/>
      <color rgb="FF000000"/>
      <name val="等线"/>
      <charset val="0"/>
    </font>
    <font>
      <sz val="11"/>
      <color theme="1"/>
      <name val="宋体"/>
      <charset val="134"/>
      <scheme val="minor"/>
    </font>
    <font>
      <sz val="11"/>
      <color rgb="FF006100"/>
      <name val="宋体"/>
      <charset val="0"/>
      <scheme val="minor"/>
    </font>
    <font>
      <sz val="11"/>
      <color theme="0"/>
      <name val="宋体"/>
      <charset val="0"/>
      <scheme val="minor"/>
    </font>
    <font>
      <b/>
      <sz val="18"/>
      <color theme="3"/>
      <name val="宋体"/>
      <charset val="134"/>
      <scheme val="minor"/>
    </font>
    <font>
      <sz val="11"/>
      <color rgb="FF3F3F76"/>
      <name val="宋体"/>
      <charset val="0"/>
      <scheme val="minor"/>
    </font>
    <font>
      <sz val="11"/>
      <color theme="1"/>
      <name val="宋体"/>
      <charset val="0"/>
      <scheme val="minor"/>
    </font>
    <font>
      <b/>
      <sz val="11"/>
      <color rgb="FFFFFFFF"/>
      <name val="宋体"/>
      <charset val="0"/>
      <scheme val="minor"/>
    </font>
    <font>
      <b/>
      <sz val="11"/>
      <color rgb="FF3F3F3F"/>
      <name val="宋体"/>
      <charset val="0"/>
      <scheme val="minor"/>
    </font>
    <font>
      <i/>
      <sz val="11"/>
      <color rgb="FF7F7F7F"/>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sz val="11"/>
      <color rgb="FFFA7D00"/>
      <name val="宋体"/>
      <charset val="0"/>
      <scheme val="minor"/>
    </font>
    <font>
      <b/>
      <sz val="11"/>
      <color theme="3"/>
      <name val="宋体"/>
      <charset val="134"/>
      <scheme val="minor"/>
    </font>
    <font>
      <sz val="11"/>
      <color rgb="FF9C6500"/>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sz val="11"/>
      <color rgb="FFFF0000"/>
      <name val="宋体"/>
      <charset val="0"/>
      <scheme val="minor"/>
    </font>
    <font>
      <b/>
      <sz val="13"/>
      <color theme="3"/>
      <name val="宋体"/>
      <charset val="134"/>
      <scheme val="minor"/>
    </font>
    <font>
      <sz val="10"/>
      <name val="Arial"/>
      <charset val="0"/>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8"/>
        <bgColor indexed="64"/>
      </patternFill>
    </fill>
    <fill>
      <patternFill patternType="solid">
        <fgColor theme="9" tint="0.399975585192419"/>
        <bgColor indexed="64"/>
      </patternFill>
    </fill>
  </fills>
  <borders count="2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s>
  <cellStyleXfs count="52">
    <xf numFmtId="0" fontId="0" fillId="0" borderId="0"/>
    <xf numFmtId="42" fontId="8" fillId="0" borderId="0" applyFont="0" applyFill="0" applyBorder="0" applyAlignment="0" applyProtection="0">
      <alignment vertical="center"/>
    </xf>
    <xf numFmtId="0" fontId="13" fillId="11" borderId="0" applyNumberFormat="0" applyBorder="0" applyAlignment="0" applyProtection="0">
      <alignment vertical="center"/>
    </xf>
    <xf numFmtId="0" fontId="12" fillId="5" borderId="13"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3" fillId="14" borderId="0" applyNumberFormat="0" applyBorder="0" applyAlignment="0" applyProtection="0">
      <alignment vertical="center"/>
    </xf>
    <xf numFmtId="0" fontId="17" fillId="17" borderId="0" applyNumberFormat="0" applyBorder="0" applyAlignment="0" applyProtection="0">
      <alignment vertical="center"/>
    </xf>
    <xf numFmtId="43" fontId="8" fillId="0" borderId="0" applyFont="0" applyFill="0" applyBorder="0" applyAlignment="0" applyProtection="0">
      <alignment vertical="center"/>
    </xf>
    <xf numFmtId="0" fontId="10" fillId="18" borderId="0" applyNumberFormat="0" applyBorder="0" applyAlignment="0" applyProtection="0">
      <alignment vertical="center"/>
    </xf>
    <xf numFmtId="0" fontId="19" fillId="0" borderId="0" applyNumberFormat="0" applyFill="0" applyBorder="0" applyAlignment="0" applyProtection="0">
      <alignment vertical="center"/>
    </xf>
    <xf numFmtId="9" fontId="8" fillId="0" borderId="0" applyFont="0" applyFill="0" applyBorder="0" applyAlignment="0" applyProtection="0">
      <alignment vertical="center"/>
    </xf>
    <xf numFmtId="0" fontId="18" fillId="0" borderId="0" applyNumberFormat="0" applyFill="0" applyBorder="0" applyAlignment="0" applyProtection="0">
      <alignment vertical="center"/>
    </xf>
    <xf numFmtId="0" fontId="8" fillId="8" borderId="15" applyNumberFormat="0" applyFont="0" applyAlignment="0" applyProtection="0">
      <alignment vertical="center"/>
    </xf>
    <xf numFmtId="0" fontId="10" fillId="20" borderId="0" applyNumberFormat="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19" applyNumberFormat="0" applyFill="0" applyAlignment="0" applyProtection="0">
      <alignment vertical="center"/>
    </xf>
    <xf numFmtId="0" fontId="27" fillId="0" borderId="19" applyNumberFormat="0" applyFill="0" applyAlignment="0" applyProtection="0">
      <alignment vertical="center"/>
    </xf>
    <xf numFmtId="0" fontId="10" fillId="4" borderId="0" applyNumberFormat="0" applyBorder="0" applyAlignment="0" applyProtection="0">
      <alignment vertical="center"/>
    </xf>
    <xf numFmtId="0" fontId="21" fillId="0" borderId="18" applyNumberFormat="0" applyFill="0" applyAlignment="0" applyProtection="0">
      <alignment vertical="center"/>
    </xf>
    <xf numFmtId="0" fontId="10" fillId="10" borderId="0" applyNumberFormat="0" applyBorder="0" applyAlignment="0" applyProtection="0">
      <alignment vertical="center"/>
    </xf>
    <xf numFmtId="0" fontId="15" fillId="16" borderId="16" applyNumberFormat="0" applyAlignment="0" applyProtection="0">
      <alignment vertical="center"/>
    </xf>
    <xf numFmtId="0" fontId="25" fillId="16" borderId="13" applyNumberFormat="0" applyAlignment="0" applyProtection="0">
      <alignment vertical="center"/>
    </xf>
    <xf numFmtId="0" fontId="14" fillId="7" borderId="14" applyNumberFormat="0" applyAlignment="0" applyProtection="0">
      <alignment vertical="center"/>
    </xf>
    <xf numFmtId="0" fontId="13" fillId="9" borderId="0" applyNumberFormat="0" applyBorder="0" applyAlignment="0" applyProtection="0">
      <alignment vertical="center"/>
    </xf>
    <xf numFmtId="0" fontId="10" fillId="15" borderId="0" applyNumberFormat="0" applyBorder="0" applyAlignment="0" applyProtection="0">
      <alignment vertical="center"/>
    </xf>
    <xf numFmtId="0" fontId="20" fillId="0" borderId="17" applyNumberFormat="0" applyFill="0" applyAlignment="0" applyProtection="0">
      <alignment vertical="center"/>
    </xf>
    <xf numFmtId="0" fontId="24" fillId="0" borderId="20" applyNumberFormat="0" applyFill="0" applyAlignment="0" applyProtection="0">
      <alignment vertical="center"/>
    </xf>
    <xf numFmtId="0" fontId="9" fillId="3" borderId="0" applyNumberFormat="0" applyBorder="0" applyAlignment="0" applyProtection="0">
      <alignment vertical="center"/>
    </xf>
    <xf numFmtId="0" fontId="22" fillId="21" borderId="0" applyNumberFormat="0" applyBorder="0" applyAlignment="0" applyProtection="0">
      <alignment vertical="center"/>
    </xf>
    <xf numFmtId="0" fontId="13" fillId="23" borderId="0" applyNumberFormat="0" applyBorder="0" applyAlignment="0" applyProtection="0">
      <alignment vertical="center"/>
    </xf>
    <xf numFmtId="0" fontId="10" fillId="22" borderId="0" applyNumberFormat="0" applyBorder="0" applyAlignment="0" applyProtection="0">
      <alignment vertical="center"/>
    </xf>
    <xf numFmtId="0" fontId="13" fillId="19" borderId="0" applyNumberFormat="0" applyBorder="0" applyAlignment="0" applyProtection="0">
      <alignment vertical="center"/>
    </xf>
    <xf numFmtId="0" fontId="13" fillId="13" borderId="0" applyNumberFormat="0" applyBorder="0" applyAlignment="0" applyProtection="0">
      <alignment vertical="center"/>
    </xf>
    <xf numFmtId="0" fontId="13" fillId="26" borderId="0" applyNumberFormat="0" applyBorder="0" applyAlignment="0" applyProtection="0">
      <alignment vertical="center"/>
    </xf>
    <xf numFmtId="0" fontId="13" fillId="6" borderId="0" applyNumberFormat="0" applyBorder="0" applyAlignment="0" applyProtection="0">
      <alignment vertical="center"/>
    </xf>
    <xf numFmtId="0" fontId="10" fillId="29" borderId="0" applyNumberFormat="0" applyBorder="0" applyAlignment="0" applyProtection="0">
      <alignment vertical="center"/>
    </xf>
    <xf numFmtId="0" fontId="10" fillId="31" borderId="0" applyNumberFormat="0" applyBorder="0" applyAlignment="0" applyProtection="0">
      <alignment vertical="center"/>
    </xf>
    <xf numFmtId="0" fontId="13" fillId="25" borderId="0" applyNumberFormat="0" applyBorder="0" applyAlignment="0" applyProtection="0">
      <alignment vertical="center"/>
    </xf>
    <xf numFmtId="0" fontId="13" fillId="28" borderId="0" applyNumberFormat="0" applyBorder="0" applyAlignment="0" applyProtection="0">
      <alignment vertical="center"/>
    </xf>
    <xf numFmtId="0" fontId="10" fillId="32" borderId="0" applyNumberFormat="0" applyBorder="0" applyAlignment="0" applyProtection="0">
      <alignment vertical="center"/>
    </xf>
    <xf numFmtId="0" fontId="13" fillId="30" borderId="0" applyNumberFormat="0" applyBorder="0" applyAlignment="0" applyProtection="0">
      <alignment vertical="center"/>
    </xf>
    <xf numFmtId="0" fontId="10" fillId="24" borderId="0" applyNumberFormat="0" applyBorder="0" applyAlignment="0" applyProtection="0">
      <alignment vertical="center"/>
    </xf>
    <xf numFmtId="0" fontId="10" fillId="27" borderId="0" applyNumberFormat="0" applyBorder="0" applyAlignment="0" applyProtection="0">
      <alignment vertical="center"/>
    </xf>
    <xf numFmtId="0" fontId="29" fillId="0" borderId="0"/>
    <xf numFmtId="0" fontId="13" fillId="12" borderId="0" applyNumberFormat="0" applyBorder="0" applyAlignment="0" applyProtection="0">
      <alignment vertical="center"/>
    </xf>
    <xf numFmtId="0" fontId="10" fillId="33" borderId="0" applyNumberFormat="0" applyBorder="0" applyAlignment="0" applyProtection="0">
      <alignment vertical="center"/>
    </xf>
    <xf numFmtId="0" fontId="28" fillId="0" borderId="0"/>
    <xf numFmtId="0" fontId="0" fillId="0" borderId="0"/>
  </cellStyleXfs>
  <cellXfs count="49">
    <xf numFmtId="0" fontId="0" fillId="0" borderId="0" xfId="0"/>
    <xf numFmtId="0" fontId="1" fillId="0" borderId="0" xfId="50" applyFont="1" applyFill="1" applyAlignment="1">
      <alignment horizontal="center" vertical="center"/>
    </xf>
    <xf numFmtId="0" fontId="2" fillId="0" borderId="1" xfId="50" applyFont="1" applyFill="1" applyBorder="1" applyAlignment="1">
      <alignment horizontal="center" vertical="center"/>
    </xf>
    <xf numFmtId="0" fontId="3" fillId="0" borderId="2" xfId="50" applyFont="1" applyFill="1" applyBorder="1" applyAlignment="1">
      <alignment horizontal="center" vertical="center"/>
    </xf>
    <xf numFmtId="0" fontId="4" fillId="0" borderId="2" xfId="50" applyFont="1" applyFill="1" applyBorder="1" applyAlignment="1">
      <alignment horizontal="center" vertical="center"/>
    </xf>
    <xf numFmtId="0" fontId="4"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5" xfId="50" applyFont="1" applyFill="1" applyBorder="1" applyAlignment="1">
      <alignment horizontal="center" vertical="center"/>
    </xf>
    <xf numFmtId="0" fontId="4" fillId="0" borderId="5" xfId="50" applyFont="1" applyFill="1" applyBorder="1" applyAlignment="1">
      <alignment horizontal="center" vertical="center" wrapText="1"/>
    </xf>
    <xf numFmtId="0" fontId="4" fillId="0" borderId="6"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2" borderId="4" xfId="50" applyFont="1" applyFill="1" applyBorder="1" applyAlignment="1">
      <alignment horizontal="center" vertical="center" wrapText="1"/>
    </xf>
    <xf numFmtId="0" fontId="2" fillId="2" borderId="5" xfId="50" applyFont="1" applyFill="1" applyBorder="1" applyAlignment="1">
      <alignment horizontal="center" vertical="center" wrapText="1"/>
    </xf>
    <xf numFmtId="0" fontId="2" fillId="2" borderId="6" xfId="50" applyFont="1" applyFill="1" applyBorder="1" applyAlignment="1">
      <alignment horizontal="center" vertical="center" wrapText="1"/>
    </xf>
    <xf numFmtId="0" fontId="5" fillId="0" borderId="4" xfId="51" applyFont="1" applyFill="1" applyBorder="1" applyAlignment="1">
      <alignment horizontal="center" vertical="center" textRotation="255" wrapText="1"/>
    </xf>
    <xf numFmtId="0" fontId="5" fillId="0" borderId="5" xfId="51" applyFont="1" applyFill="1" applyBorder="1" applyAlignment="1">
      <alignment horizontal="center" vertical="center" wrapText="1"/>
    </xf>
    <xf numFmtId="0" fontId="4" fillId="0" borderId="7" xfId="47" applyFont="1" applyBorder="1" applyAlignment="1">
      <alignment horizontal="center" vertical="center" readingOrder="1"/>
    </xf>
    <xf numFmtId="0" fontId="5" fillId="0" borderId="7" xfId="51" applyFont="1" applyFill="1" applyBorder="1" applyAlignment="1">
      <alignment horizontal="center" vertical="center" wrapText="1"/>
    </xf>
    <xf numFmtId="0" fontId="2" fillId="0" borderId="7" xfId="50" applyFont="1" applyFill="1" applyBorder="1" applyAlignment="1">
      <alignment horizontal="center" vertical="center" wrapText="1"/>
    </xf>
    <xf numFmtId="0" fontId="4" fillId="0" borderId="8" xfId="47" applyFont="1" applyBorder="1" applyAlignment="1">
      <alignment horizontal="center" vertical="center" readingOrder="1"/>
    </xf>
    <xf numFmtId="0" fontId="0" fillId="2" borderId="6" xfId="0" applyFill="1" applyBorder="1" applyAlignment="1">
      <alignment horizontal="center" vertical="center"/>
    </xf>
    <xf numFmtId="0" fontId="4" fillId="0" borderId="9" xfId="47" applyFont="1" applyBorder="1" applyAlignment="1">
      <alignment horizontal="center" vertical="center" readingOrder="1"/>
    </xf>
    <xf numFmtId="0" fontId="0" fillId="0" borderId="5" xfId="0" applyBorder="1" applyAlignment="1">
      <alignment horizontal="center" vertical="center"/>
    </xf>
    <xf numFmtId="0" fontId="0" fillId="0" borderId="5" xfId="0" applyBorder="1" applyAlignment="1">
      <alignment horizontal="center" vertical="center" wrapText="1"/>
    </xf>
    <xf numFmtId="0" fontId="4" fillId="0" borderId="7" xfId="47" applyFont="1" applyBorder="1" applyAlignment="1">
      <alignment horizontal="center" vertical="center" wrapText="1"/>
    </xf>
    <xf numFmtId="0" fontId="4" fillId="0" borderId="5" xfId="47" applyFont="1" applyFill="1" applyBorder="1" applyAlignment="1">
      <alignment horizontal="center" vertical="center" wrapText="1"/>
    </xf>
    <xf numFmtId="0" fontId="4" fillId="0" borderId="9" xfId="47" applyFont="1" applyBorder="1" applyAlignment="1">
      <alignment horizontal="center" vertical="center" wrapText="1"/>
    </xf>
    <xf numFmtId="0" fontId="6" fillId="0" borderId="5" xfId="50" applyFont="1" applyFill="1" applyBorder="1" applyAlignment="1">
      <alignment horizontal="center" vertical="center" wrapText="1"/>
    </xf>
    <xf numFmtId="0" fontId="7" fillId="0" borderId="5" xfId="50" applyFont="1" applyFill="1" applyBorder="1" applyAlignment="1">
      <alignment horizontal="center" vertical="center"/>
    </xf>
    <xf numFmtId="0" fontId="7" fillId="0" borderId="6" xfId="50" applyFont="1" applyFill="1" applyBorder="1" applyAlignment="1">
      <alignment horizontal="center" vertical="center"/>
    </xf>
    <xf numFmtId="0" fontId="4" fillId="0" borderId="5" xfId="47" applyFont="1" applyBorder="1" applyAlignment="1">
      <alignment horizontal="center" vertical="center" wrapText="1"/>
    </xf>
    <xf numFmtId="0" fontId="6" fillId="0" borderId="10" xfId="50" applyFont="1" applyFill="1" applyBorder="1" applyAlignment="1">
      <alignment horizontal="center" vertical="center" wrapText="1"/>
    </xf>
    <xf numFmtId="9" fontId="7" fillId="0" borderId="10" xfId="50" applyNumberFormat="1" applyFont="1" applyFill="1" applyBorder="1" applyAlignment="1">
      <alignment horizontal="center" vertical="center"/>
    </xf>
    <xf numFmtId="0" fontId="7" fillId="0" borderId="10" xfId="50" applyFont="1" applyFill="1" applyBorder="1" applyAlignment="1">
      <alignment horizontal="center" vertical="center"/>
    </xf>
    <xf numFmtId="0" fontId="7" fillId="0" borderId="11" xfId="50" applyFont="1" applyFill="1" applyBorder="1" applyAlignment="1">
      <alignment horizontal="center" vertical="center"/>
    </xf>
    <xf numFmtId="0" fontId="4" fillId="0" borderId="5" xfId="47" applyFont="1" applyBorder="1" applyAlignment="1">
      <alignment horizontal="center" vertical="center" wrapText="1" readingOrder="1"/>
    </xf>
    <xf numFmtId="0" fontId="4" fillId="0" borderId="5" xfId="47" applyFont="1" applyBorder="1" applyAlignment="1">
      <alignment vertical="center" wrapText="1"/>
    </xf>
    <xf numFmtId="0" fontId="4" fillId="0" borderId="7" xfId="47" applyFont="1" applyBorder="1" applyAlignment="1">
      <alignment horizontal="center" vertical="center" wrapText="1" readingOrder="1"/>
    </xf>
    <xf numFmtId="0" fontId="4" fillId="0" borderId="8" xfId="47" applyFont="1" applyBorder="1" applyAlignment="1">
      <alignment horizontal="center" vertical="center" wrapText="1" readingOrder="1"/>
    </xf>
    <xf numFmtId="0" fontId="0" fillId="0" borderId="12" xfId="0" applyBorder="1" applyAlignment="1">
      <alignment horizontal="center" vertical="center"/>
    </xf>
    <xf numFmtId="0" fontId="8" fillId="0" borderId="7" xfId="50" applyFont="1" applyFill="1" applyBorder="1" applyAlignment="1">
      <alignment horizontal="center" vertical="center"/>
    </xf>
    <xf numFmtId="0" fontId="2" fillId="0" borderId="7" xfId="50" applyFont="1" applyFill="1" applyBorder="1" applyAlignment="1">
      <alignment horizontal="center" vertical="center"/>
    </xf>
    <xf numFmtId="0" fontId="6" fillId="0" borderId="6" xfId="50" applyFont="1" applyFill="1" applyBorder="1" applyAlignment="1">
      <alignment horizontal="center" vertical="center" wrapText="1"/>
    </xf>
    <xf numFmtId="49" fontId="6" fillId="0" borderId="5" xfId="50"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22"/>
  <sheetViews>
    <sheetView workbookViewId="0">
      <selection activeCell="J20" sqref="J20"/>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4</v>
      </c>
      <c r="E3" s="8"/>
      <c r="F3" s="8"/>
      <c r="G3" s="8"/>
      <c r="H3" s="9"/>
    </row>
    <row r="4" ht="29.1" customHeight="1" spans="1:8">
      <c r="A4" s="10" t="s">
        <v>5</v>
      </c>
      <c r="B4" s="11" t="s">
        <v>6</v>
      </c>
      <c r="C4" s="12"/>
      <c r="D4" s="11">
        <v>10</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10</v>
      </c>
      <c r="E7" s="12"/>
      <c r="F7" s="12"/>
      <c r="G7" s="12"/>
      <c r="H7" s="14"/>
    </row>
    <row r="8" ht="29.1" customHeight="1" spans="1:8">
      <c r="A8" s="10"/>
      <c r="B8" s="11" t="s">
        <v>10</v>
      </c>
      <c r="C8" s="11"/>
      <c r="D8" s="12"/>
      <c r="E8" s="12"/>
      <c r="F8" s="12"/>
      <c r="G8" s="12"/>
      <c r="H8" s="14"/>
    </row>
    <row r="9" ht="29.1" customHeight="1" spans="1:8">
      <c r="A9" s="15" t="s">
        <v>11</v>
      </c>
      <c r="B9" s="11" t="s">
        <v>12</v>
      </c>
      <c r="C9" s="11"/>
      <c r="D9" s="11"/>
      <c r="E9" s="11"/>
      <c r="F9" s="11"/>
      <c r="G9" s="11"/>
      <c r="H9" s="13"/>
    </row>
    <row r="10" ht="29.1" customHeight="1" spans="1:8">
      <c r="A10" s="15" t="s">
        <v>13</v>
      </c>
      <c r="B10" s="11" t="s">
        <v>14</v>
      </c>
      <c r="C10" s="11"/>
      <c r="D10" s="11"/>
      <c r="E10" s="11"/>
      <c r="F10" s="11"/>
      <c r="G10" s="11"/>
      <c r="H10" s="13"/>
    </row>
    <row r="11" ht="29.1" customHeight="1" spans="1:8">
      <c r="A11" s="16" t="s">
        <v>15</v>
      </c>
      <c r="B11" s="17" t="s">
        <v>16</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40" t="s">
        <v>25</v>
      </c>
      <c r="C13" s="35" t="s">
        <v>26</v>
      </c>
      <c r="D13" s="32" t="s">
        <v>27</v>
      </c>
      <c r="E13" s="32">
        <v>1</v>
      </c>
      <c r="F13" s="32" t="s">
        <v>28</v>
      </c>
      <c r="G13" s="47">
        <v>10</v>
      </c>
      <c r="H13" s="25">
        <v>10</v>
      </c>
    </row>
    <row r="14" ht="29.1" customHeight="1" spans="1:8">
      <c r="A14" s="19"/>
      <c r="B14" s="40"/>
      <c r="C14" s="35"/>
      <c r="D14" s="32" t="s">
        <v>29</v>
      </c>
      <c r="E14" s="32" t="s">
        <v>30</v>
      </c>
      <c r="F14" s="32" t="s">
        <v>31</v>
      </c>
      <c r="G14" s="47">
        <v>10</v>
      </c>
      <c r="H14" s="25">
        <v>10</v>
      </c>
    </row>
    <row r="15" ht="29.1" customHeight="1" spans="1:8">
      <c r="A15" s="19"/>
      <c r="B15" s="40"/>
      <c r="C15" s="30" t="s">
        <v>32</v>
      </c>
      <c r="D15" s="32" t="s">
        <v>33</v>
      </c>
      <c r="E15" s="32">
        <v>1</v>
      </c>
      <c r="F15" s="32" t="s">
        <v>28</v>
      </c>
      <c r="G15" s="47">
        <v>10</v>
      </c>
      <c r="H15" s="25">
        <v>10</v>
      </c>
    </row>
    <row r="16" ht="29.1" customHeight="1" spans="1:8">
      <c r="A16" s="19"/>
      <c r="B16" s="40"/>
      <c r="C16" s="30" t="s">
        <v>34</v>
      </c>
      <c r="D16" s="32" t="s">
        <v>35</v>
      </c>
      <c r="E16" s="32" t="s">
        <v>36</v>
      </c>
      <c r="F16" s="32" t="s">
        <v>37</v>
      </c>
      <c r="G16" s="47">
        <v>10</v>
      </c>
      <c r="H16" s="25">
        <v>10</v>
      </c>
    </row>
    <row r="17" ht="29.1" customHeight="1" spans="1:8">
      <c r="A17" s="19"/>
      <c r="B17" s="40"/>
      <c r="C17" s="30" t="s">
        <v>38</v>
      </c>
      <c r="D17" s="32" t="s">
        <v>39</v>
      </c>
      <c r="E17" s="48" t="s">
        <v>40</v>
      </c>
      <c r="F17" s="32" t="s">
        <v>31</v>
      </c>
      <c r="G17" s="47">
        <v>10</v>
      </c>
      <c r="H17" s="25">
        <v>10</v>
      </c>
    </row>
    <row r="18" ht="29.1" customHeight="1" spans="1:8">
      <c r="A18" s="19"/>
      <c r="B18" s="35" t="s">
        <v>41</v>
      </c>
      <c r="C18" s="30" t="s">
        <v>42</v>
      </c>
      <c r="D18" s="32" t="s">
        <v>43</v>
      </c>
      <c r="E18" s="8" t="s">
        <v>44</v>
      </c>
      <c r="F18" s="8" t="s">
        <v>28</v>
      </c>
      <c r="G18" s="9">
        <v>10</v>
      </c>
      <c r="H18" s="25">
        <v>10</v>
      </c>
    </row>
    <row r="19" ht="37.5" customHeight="1" spans="1:8">
      <c r="A19" s="19"/>
      <c r="B19" s="35"/>
      <c r="C19" s="30" t="s">
        <v>45</v>
      </c>
      <c r="D19" s="32" t="s">
        <v>46</v>
      </c>
      <c r="E19" s="33" t="s">
        <v>44</v>
      </c>
      <c r="F19" s="33" t="s">
        <v>28</v>
      </c>
      <c r="G19" s="34">
        <v>10</v>
      </c>
      <c r="H19" s="25">
        <v>10</v>
      </c>
    </row>
    <row r="20" ht="29.1" customHeight="1" spans="1:8">
      <c r="A20" s="19"/>
      <c r="B20" s="35"/>
      <c r="C20" s="30" t="s">
        <v>47</v>
      </c>
      <c r="D20" s="32" t="s">
        <v>48</v>
      </c>
      <c r="E20" s="33" t="s">
        <v>44</v>
      </c>
      <c r="F20" s="33" t="s">
        <v>28</v>
      </c>
      <c r="G20" s="34">
        <v>10</v>
      </c>
      <c r="H20" s="25">
        <v>10</v>
      </c>
    </row>
    <row r="21" ht="29.1" customHeight="1" spans="1:8">
      <c r="A21" s="19"/>
      <c r="B21" s="35"/>
      <c r="C21" s="35" t="s">
        <v>49</v>
      </c>
      <c r="D21" s="32" t="s">
        <v>50</v>
      </c>
      <c r="E21" s="33" t="s">
        <v>51</v>
      </c>
      <c r="F21" s="33" t="s">
        <v>28</v>
      </c>
      <c r="G21" s="34">
        <v>10</v>
      </c>
      <c r="H21" s="25">
        <v>10</v>
      </c>
    </row>
    <row r="22" ht="29.1" customHeight="1" spans="1:8">
      <c r="A22" s="19"/>
      <c r="B22" s="35"/>
      <c r="C22" s="35"/>
      <c r="D22" s="36" t="s">
        <v>52</v>
      </c>
      <c r="E22" s="38" t="s">
        <v>51</v>
      </c>
      <c r="F22" s="38" t="s">
        <v>28</v>
      </c>
      <c r="G22" s="39">
        <v>10</v>
      </c>
      <c r="H22" s="25">
        <v>10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2"/>
    <mergeCell ref="B13:B17"/>
    <mergeCell ref="B18:B22"/>
    <mergeCell ref="C13:C14"/>
    <mergeCell ref="C21:C2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H17"/>
  <sheetViews>
    <sheetView workbookViewId="0">
      <selection activeCell="J26" sqref="J26"/>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18" customHeight="1" spans="1:8">
      <c r="A2" s="2" t="s">
        <v>1</v>
      </c>
      <c r="B2" s="3"/>
      <c r="C2" s="3"/>
      <c r="D2" s="4" t="s">
        <v>2</v>
      </c>
      <c r="E2" s="4"/>
      <c r="F2" s="4"/>
      <c r="G2" s="4"/>
      <c r="H2" s="5"/>
    </row>
    <row r="3" ht="18" customHeight="1" spans="1:8">
      <c r="A3" s="6" t="s">
        <v>3</v>
      </c>
      <c r="B3" s="7"/>
      <c r="C3" s="7"/>
      <c r="D3" s="8" t="s">
        <v>53</v>
      </c>
      <c r="E3" s="8"/>
      <c r="F3" s="8"/>
      <c r="G3" s="8"/>
      <c r="H3" s="9"/>
    </row>
    <row r="4" ht="18" customHeight="1" spans="1:8">
      <c r="A4" s="10" t="s">
        <v>5</v>
      </c>
      <c r="B4" s="11" t="s">
        <v>6</v>
      </c>
      <c r="C4" s="12"/>
      <c r="D4" s="11">
        <v>58.726</v>
      </c>
      <c r="E4" s="11"/>
      <c r="F4" s="11"/>
      <c r="G4" s="11"/>
      <c r="H4" s="13"/>
    </row>
    <row r="5" ht="18" customHeight="1" spans="1:8">
      <c r="A5" s="10"/>
      <c r="B5" s="11" t="s">
        <v>7</v>
      </c>
      <c r="C5" s="12"/>
      <c r="D5" s="11"/>
      <c r="E5" s="11"/>
      <c r="F5" s="11"/>
      <c r="G5" s="11"/>
      <c r="H5" s="13"/>
    </row>
    <row r="6" ht="18" customHeight="1" spans="1:8">
      <c r="A6" s="10"/>
      <c r="B6" s="11" t="s">
        <v>8</v>
      </c>
      <c r="C6" s="12"/>
      <c r="D6" s="12">
        <v>58.726</v>
      </c>
      <c r="E6" s="12"/>
      <c r="F6" s="12"/>
      <c r="G6" s="12"/>
      <c r="H6" s="14"/>
    </row>
    <row r="7" ht="18" customHeight="1" spans="1:8">
      <c r="A7" s="10"/>
      <c r="B7" s="11" t="s">
        <v>9</v>
      </c>
      <c r="C7" s="11"/>
      <c r="D7" s="12"/>
      <c r="E7" s="12"/>
      <c r="F7" s="12"/>
      <c r="G7" s="12"/>
      <c r="H7" s="14"/>
    </row>
    <row r="8" ht="18" customHeight="1" spans="1:8">
      <c r="A8" s="10"/>
      <c r="B8" s="11" t="s">
        <v>10</v>
      </c>
      <c r="C8" s="11"/>
      <c r="D8" s="12"/>
      <c r="E8" s="12"/>
      <c r="F8" s="12"/>
      <c r="G8" s="12"/>
      <c r="H8" s="14"/>
    </row>
    <row r="9" ht="33" customHeight="1" spans="1:8">
      <c r="A9" s="15" t="s">
        <v>11</v>
      </c>
      <c r="B9" s="11" t="s">
        <v>54</v>
      </c>
      <c r="C9" s="11"/>
      <c r="D9" s="11"/>
      <c r="E9" s="11"/>
      <c r="F9" s="11"/>
      <c r="G9" s="11"/>
      <c r="H9" s="13"/>
    </row>
    <row r="10" ht="30" customHeight="1" spans="1:8">
      <c r="A10" s="15" t="s">
        <v>13</v>
      </c>
      <c r="B10" s="11" t="s">
        <v>55</v>
      </c>
      <c r="C10" s="11"/>
      <c r="D10" s="11"/>
      <c r="E10" s="11"/>
      <c r="F10" s="11"/>
      <c r="G10" s="11"/>
      <c r="H10" s="13"/>
    </row>
    <row r="11" ht="30" customHeight="1" spans="1:8">
      <c r="A11" s="16" t="s">
        <v>15</v>
      </c>
      <c r="B11" s="17" t="s">
        <v>56</v>
      </c>
      <c r="C11" s="17"/>
      <c r="D11" s="17"/>
      <c r="E11" s="17"/>
      <c r="F11" s="17"/>
      <c r="G11" s="17"/>
      <c r="H11" s="18"/>
    </row>
    <row r="12" ht="30" customHeight="1" spans="1:8">
      <c r="A12" s="19" t="s">
        <v>17</v>
      </c>
      <c r="B12" s="20" t="s">
        <v>18</v>
      </c>
      <c r="C12" s="20" t="s">
        <v>19</v>
      </c>
      <c r="D12" s="11" t="s">
        <v>20</v>
      </c>
      <c r="E12" s="11" t="s">
        <v>21</v>
      </c>
      <c r="F12" s="11" t="s">
        <v>22</v>
      </c>
      <c r="G12" s="11" t="s">
        <v>23</v>
      </c>
      <c r="H12" s="18" t="s">
        <v>24</v>
      </c>
    </row>
    <row r="13" ht="34" customHeight="1" spans="1:8">
      <c r="A13" s="19"/>
      <c r="B13" s="40" t="s">
        <v>25</v>
      </c>
      <c r="C13" s="23" t="s">
        <v>26</v>
      </c>
      <c r="D13" s="45" t="s">
        <v>57</v>
      </c>
      <c r="E13" s="45">
        <f>5</f>
        <v>5</v>
      </c>
      <c r="F13" s="46" t="s">
        <v>58</v>
      </c>
      <c r="G13" s="23">
        <v>20</v>
      </c>
      <c r="H13" s="25">
        <v>20</v>
      </c>
    </row>
    <row r="14" ht="34" customHeight="1" spans="1:8">
      <c r="A14" s="19"/>
      <c r="B14" s="40"/>
      <c r="C14" s="23" t="s">
        <v>32</v>
      </c>
      <c r="D14" s="11" t="s">
        <v>59</v>
      </c>
      <c r="E14" s="11" t="s">
        <v>60</v>
      </c>
      <c r="F14" s="11" t="s">
        <v>28</v>
      </c>
      <c r="G14" s="11">
        <v>20</v>
      </c>
      <c r="H14" s="25">
        <v>20</v>
      </c>
    </row>
    <row r="15" ht="34" customHeight="1" spans="1:8">
      <c r="A15" s="19"/>
      <c r="B15" s="29" t="s">
        <v>41</v>
      </c>
      <c r="C15" s="30" t="s">
        <v>61</v>
      </c>
      <c r="D15" s="32" t="s">
        <v>62</v>
      </c>
      <c r="E15" s="8" t="s">
        <v>63</v>
      </c>
      <c r="F15" s="8" t="s">
        <v>28</v>
      </c>
      <c r="G15" s="9">
        <v>18</v>
      </c>
      <c r="H15" s="25">
        <v>20</v>
      </c>
    </row>
    <row r="16" ht="34" customHeight="1" spans="1:8">
      <c r="A16" s="19"/>
      <c r="B16" s="31"/>
      <c r="C16" s="30" t="s">
        <v>47</v>
      </c>
      <c r="D16" s="32" t="s">
        <v>64</v>
      </c>
      <c r="E16" s="33">
        <v>1</v>
      </c>
      <c r="F16" s="33" t="s">
        <v>28</v>
      </c>
      <c r="G16" s="34">
        <v>20</v>
      </c>
      <c r="H16" s="25">
        <v>20</v>
      </c>
    </row>
    <row r="17" ht="34" customHeight="1" spans="1:8">
      <c r="A17" s="19"/>
      <c r="B17" s="41" t="s">
        <v>65</v>
      </c>
      <c r="C17" s="35" t="s">
        <v>66</v>
      </c>
      <c r="D17" s="36" t="s">
        <v>67</v>
      </c>
      <c r="E17" s="37" t="s">
        <v>44</v>
      </c>
      <c r="F17" s="38" t="s">
        <v>28</v>
      </c>
      <c r="G17" s="39">
        <v>20</v>
      </c>
      <c r="H17" s="2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17"/>
  <sheetViews>
    <sheetView tabSelected="1" topLeftCell="A7" workbookViewId="0">
      <selection activeCell="E20" sqref="E20"/>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11.3333333333333" customWidth="1"/>
  </cols>
  <sheetData>
    <row r="1" ht="24.75" spans="1:8">
      <c r="A1" s="1" t="s">
        <v>0</v>
      </c>
      <c r="B1" s="1"/>
      <c r="C1" s="1"/>
      <c r="D1" s="1"/>
      <c r="E1" s="1"/>
      <c r="F1" s="1"/>
      <c r="G1" s="1"/>
      <c r="H1" s="1"/>
    </row>
    <row r="2" ht="18" customHeight="1" spans="1:8">
      <c r="A2" s="2" t="s">
        <v>1</v>
      </c>
      <c r="B2" s="3"/>
      <c r="C2" s="3"/>
      <c r="D2" s="4" t="s">
        <v>2</v>
      </c>
      <c r="E2" s="4"/>
      <c r="F2" s="4"/>
      <c r="G2" s="4"/>
      <c r="H2" s="5"/>
    </row>
    <row r="3" ht="18" customHeight="1" spans="1:8">
      <c r="A3" s="6" t="s">
        <v>3</v>
      </c>
      <c r="B3" s="7"/>
      <c r="C3" s="7"/>
      <c r="D3" s="8" t="s">
        <v>68</v>
      </c>
      <c r="E3" s="8"/>
      <c r="F3" s="8"/>
      <c r="G3" s="8"/>
      <c r="H3" s="9"/>
    </row>
    <row r="4" ht="18" customHeight="1" spans="1:8">
      <c r="A4" s="10" t="s">
        <v>5</v>
      </c>
      <c r="B4" s="11" t="s">
        <v>6</v>
      </c>
      <c r="C4" s="12"/>
      <c r="D4" s="11">
        <v>34.1152</v>
      </c>
      <c r="E4" s="11"/>
      <c r="F4" s="11"/>
      <c r="G4" s="11"/>
      <c r="H4" s="13"/>
    </row>
    <row r="5" ht="18" customHeight="1" spans="1:8">
      <c r="A5" s="10"/>
      <c r="B5" s="11" t="s">
        <v>7</v>
      </c>
      <c r="C5" s="12"/>
      <c r="D5" s="11"/>
      <c r="E5" s="11"/>
      <c r="F5" s="11"/>
      <c r="G5" s="11"/>
      <c r="H5" s="13"/>
    </row>
    <row r="6" ht="18" customHeight="1" spans="1:8">
      <c r="A6" s="10"/>
      <c r="B6" s="11" t="s">
        <v>8</v>
      </c>
      <c r="C6" s="12"/>
      <c r="D6" s="12">
        <f>29.1152+5</f>
        <v>34.1152</v>
      </c>
      <c r="E6" s="12"/>
      <c r="F6" s="12"/>
      <c r="G6" s="12"/>
      <c r="H6" s="14"/>
    </row>
    <row r="7" ht="18" customHeight="1" spans="1:8">
      <c r="A7" s="10"/>
      <c r="B7" s="11" t="s">
        <v>9</v>
      </c>
      <c r="C7" s="11"/>
      <c r="D7" s="12"/>
      <c r="E7" s="12"/>
      <c r="F7" s="12"/>
      <c r="G7" s="12"/>
      <c r="H7" s="14"/>
    </row>
    <row r="8" ht="18" customHeight="1" spans="1:8">
      <c r="A8" s="10"/>
      <c r="B8" s="11" t="s">
        <v>10</v>
      </c>
      <c r="C8" s="11"/>
      <c r="D8" s="12"/>
      <c r="E8" s="12"/>
      <c r="F8" s="12"/>
      <c r="G8" s="12"/>
      <c r="H8" s="14"/>
    </row>
    <row r="9" ht="33" customHeight="1" spans="1:8">
      <c r="A9" s="15" t="s">
        <v>11</v>
      </c>
      <c r="B9" s="11" t="s">
        <v>69</v>
      </c>
      <c r="C9" s="11"/>
      <c r="D9" s="11"/>
      <c r="E9" s="11"/>
      <c r="F9" s="11"/>
      <c r="G9" s="11"/>
      <c r="H9" s="13"/>
    </row>
    <row r="10" ht="42" customHeight="1" spans="1:8">
      <c r="A10" s="15" t="s">
        <v>13</v>
      </c>
      <c r="B10" s="11" t="s">
        <v>70</v>
      </c>
      <c r="C10" s="11"/>
      <c r="D10" s="11"/>
      <c r="E10" s="11"/>
      <c r="F10" s="11"/>
      <c r="G10" s="11"/>
      <c r="H10" s="13"/>
    </row>
    <row r="11" ht="30" customHeight="1" spans="1:8">
      <c r="A11" s="16" t="s">
        <v>15</v>
      </c>
      <c r="B11" s="17" t="s">
        <v>71</v>
      </c>
      <c r="C11" s="17"/>
      <c r="D11" s="17"/>
      <c r="E11" s="17"/>
      <c r="F11" s="17"/>
      <c r="G11" s="17"/>
      <c r="H11" s="18"/>
    </row>
    <row r="12" ht="30" customHeight="1" spans="1:8">
      <c r="A12" s="19" t="s">
        <v>17</v>
      </c>
      <c r="B12" s="20" t="s">
        <v>18</v>
      </c>
      <c r="C12" s="20" t="s">
        <v>19</v>
      </c>
      <c r="D12" s="11" t="s">
        <v>20</v>
      </c>
      <c r="E12" s="11" t="s">
        <v>21</v>
      </c>
      <c r="F12" s="11" t="s">
        <v>22</v>
      </c>
      <c r="G12" s="11" t="s">
        <v>23</v>
      </c>
      <c r="H12" s="18" t="s">
        <v>24</v>
      </c>
    </row>
    <row r="13" ht="34" customHeight="1" spans="1:8">
      <c r="A13" s="19"/>
      <c r="B13" s="40" t="s">
        <v>25</v>
      </c>
      <c r="C13" s="23" t="s">
        <v>32</v>
      </c>
      <c r="D13" s="23" t="s">
        <v>59</v>
      </c>
      <c r="E13" s="23" t="s">
        <v>60</v>
      </c>
      <c r="F13" s="23" t="s">
        <v>28</v>
      </c>
      <c r="G13" s="23">
        <v>20</v>
      </c>
      <c r="H13" s="25">
        <v>20</v>
      </c>
    </row>
    <row r="14" ht="34" customHeight="1" spans="1:8">
      <c r="A14" s="19"/>
      <c r="B14" s="40"/>
      <c r="C14" s="27" t="s">
        <v>38</v>
      </c>
      <c r="D14" s="28" t="s">
        <v>72</v>
      </c>
      <c r="E14" s="27">
        <v>29.1152</v>
      </c>
      <c r="F14" s="27" t="s">
        <v>31</v>
      </c>
      <c r="G14" s="27">
        <v>20</v>
      </c>
      <c r="H14" s="25">
        <v>20</v>
      </c>
    </row>
    <row r="15" ht="34" customHeight="1" spans="1:8">
      <c r="A15" s="19"/>
      <c r="B15" s="29" t="s">
        <v>41</v>
      </c>
      <c r="C15" s="30" t="s">
        <v>61</v>
      </c>
      <c r="D15" s="32" t="s">
        <v>73</v>
      </c>
      <c r="E15" s="8" t="s">
        <v>74</v>
      </c>
      <c r="F15" s="8" t="s">
        <v>75</v>
      </c>
      <c r="G15" s="9">
        <v>20</v>
      </c>
      <c r="H15" s="25">
        <v>20</v>
      </c>
    </row>
    <row r="16" ht="34" customHeight="1" spans="1:8">
      <c r="A16" s="19"/>
      <c r="B16" s="31"/>
      <c r="C16" s="30" t="s">
        <v>47</v>
      </c>
      <c r="D16" s="32" t="s">
        <v>64</v>
      </c>
      <c r="E16" s="33">
        <v>1</v>
      </c>
      <c r="F16" s="33" t="s">
        <v>28</v>
      </c>
      <c r="G16" s="34">
        <v>20</v>
      </c>
      <c r="H16" s="25">
        <v>20</v>
      </c>
    </row>
    <row r="17" ht="34" customHeight="1" spans="1:8">
      <c r="A17" s="19"/>
      <c r="B17" s="41" t="s">
        <v>65</v>
      </c>
      <c r="C17" s="35" t="s">
        <v>66</v>
      </c>
      <c r="D17" s="36" t="s">
        <v>67</v>
      </c>
      <c r="E17" s="37" t="s">
        <v>44</v>
      </c>
      <c r="F17" s="38" t="s">
        <v>28</v>
      </c>
      <c r="G17" s="39">
        <v>20</v>
      </c>
      <c r="H17" s="2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opLeftCell="A9" workbookViewId="0">
      <selection activeCell="B13" sqref="B13:B16"/>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18" customHeight="1" spans="1:8">
      <c r="A2" s="2" t="s">
        <v>1</v>
      </c>
      <c r="B2" s="3"/>
      <c r="C2" s="3"/>
      <c r="D2" s="4" t="s">
        <v>2</v>
      </c>
      <c r="E2" s="4"/>
      <c r="F2" s="4"/>
      <c r="G2" s="4"/>
      <c r="H2" s="5"/>
    </row>
    <row r="3" ht="18" customHeight="1" spans="1:8">
      <c r="A3" s="6" t="s">
        <v>3</v>
      </c>
      <c r="B3" s="7"/>
      <c r="C3" s="7"/>
      <c r="D3" s="8" t="s">
        <v>76</v>
      </c>
      <c r="E3" s="8"/>
      <c r="F3" s="8"/>
      <c r="G3" s="8"/>
      <c r="H3" s="9"/>
    </row>
    <row r="4" ht="18" customHeight="1" spans="1:8">
      <c r="A4" s="10" t="s">
        <v>5</v>
      </c>
      <c r="B4" s="11" t="s">
        <v>6</v>
      </c>
      <c r="C4" s="12"/>
      <c r="D4" s="11">
        <v>581.534387</v>
      </c>
      <c r="E4" s="11"/>
      <c r="F4" s="11"/>
      <c r="G4" s="11"/>
      <c r="H4" s="13"/>
    </row>
    <row r="5" ht="18" customHeight="1" spans="1:8">
      <c r="A5" s="10"/>
      <c r="B5" s="11" t="s">
        <v>7</v>
      </c>
      <c r="C5" s="12"/>
      <c r="D5" s="11"/>
      <c r="E5" s="11"/>
      <c r="F5" s="11"/>
      <c r="G5" s="11"/>
      <c r="H5" s="13"/>
    </row>
    <row r="6" ht="18" customHeight="1" spans="1:8">
      <c r="A6" s="10"/>
      <c r="B6" s="11" t="s">
        <v>8</v>
      </c>
      <c r="C6" s="12"/>
      <c r="D6" s="11">
        <v>581.534387</v>
      </c>
      <c r="E6" s="11"/>
      <c r="F6" s="11"/>
      <c r="G6" s="11"/>
      <c r="H6" s="13"/>
    </row>
    <row r="7" ht="18" customHeight="1" spans="1:8">
      <c r="A7" s="10"/>
      <c r="B7" s="11" t="s">
        <v>9</v>
      </c>
      <c r="C7" s="11"/>
      <c r="D7" s="12"/>
      <c r="E7" s="12"/>
      <c r="F7" s="12"/>
      <c r="G7" s="12"/>
      <c r="H7" s="14"/>
    </row>
    <row r="8" ht="18" customHeight="1" spans="1:8">
      <c r="A8" s="10"/>
      <c r="B8" s="11" t="s">
        <v>10</v>
      </c>
      <c r="C8" s="11"/>
      <c r="D8" s="12"/>
      <c r="E8" s="12"/>
      <c r="F8" s="12"/>
      <c r="G8" s="12"/>
      <c r="H8" s="14"/>
    </row>
    <row r="9" ht="33" customHeight="1" spans="1:8">
      <c r="A9" s="15" t="s">
        <v>11</v>
      </c>
      <c r="B9" s="11" t="s">
        <v>77</v>
      </c>
      <c r="C9" s="11"/>
      <c r="D9" s="11"/>
      <c r="E9" s="11"/>
      <c r="F9" s="11"/>
      <c r="G9" s="11"/>
      <c r="H9" s="13"/>
    </row>
    <row r="10" ht="30" customHeight="1" spans="1:8">
      <c r="A10" s="15" t="s">
        <v>13</v>
      </c>
      <c r="B10" s="11" t="s">
        <v>78</v>
      </c>
      <c r="C10" s="11"/>
      <c r="D10" s="11"/>
      <c r="E10" s="11"/>
      <c r="F10" s="11"/>
      <c r="G10" s="11"/>
      <c r="H10" s="13"/>
    </row>
    <row r="11" ht="30" customHeight="1" spans="1:8">
      <c r="A11" s="16" t="s">
        <v>15</v>
      </c>
      <c r="B11" s="17" t="s">
        <v>79</v>
      </c>
      <c r="C11" s="17"/>
      <c r="D11" s="17"/>
      <c r="E11" s="17"/>
      <c r="F11" s="17"/>
      <c r="G11" s="17"/>
      <c r="H11" s="18"/>
    </row>
    <row r="12" ht="30" customHeight="1" spans="1:8">
      <c r="A12" s="19" t="s">
        <v>17</v>
      </c>
      <c r="B12" s="20" t="s">
        <v>18</v>
      </c>
      <c r="C12" s="20" t="s">
        <v>19</v>
      </c>
      <c r="D12" s="11" t="s">
        <v>20</v>
      </c>
      <c r="E12" s="11" t="s">
        <v>21</v>
      </c>
      <c r="F12" s="11" t="s">
        <v>22</v>
      </c>
      <c r="G12" s="11" t="s">
        <v>23</v>
      </c>
      <c r="H12" s="18" t="s">
        <v>24</v>
      </c>
    </row>
    <row r="13" ht="30" customHeight="1" spans="1:8">
      <c r="A13" s="19"/>
      <c r="B13" s="42" t="s">
        <v>25</v>
      </c>
      <c r="C13" s="22" t="s">
        <v>26</v>
      </c>
      <c r="D13" s="23" t="s">
        <v>80</v>
      </c>
      <c r="E13" s="23">
        <v>44648</v>
      </c>
      <c r="F13" s="23" t="s">
        <v>58</v>
      </c>
      <c r="G13" s="23">
        <v>10</v>
      </c>
      <c r="H13" s="18">
        <v>8</v>
      </c>
    </row>
    <row r="14" ht="34" customHeight="1" spans="1:8">
      <c r="A14" s="19"/>
      <c r="B14" s="43"/>
      <c r="C14" s="23" t="s">
        <v>32</v>
      </c>
      <c r="D14" s="23" t="s">
        <v>81</v>
      </c>
      <c r="E14" s="23" t="s">
        <v>82</v>
      </c>
      <c r="F14" s="23" t="s">
        <v>28</v>
      </c>
      <c r="G14" s="23">
        <v>20</v>
      </c>
      <c r="H14" s="25">
        <v>20</v>
      </c>
    </row>
    <row r="15" ht="34" customHeight="1" spans="1:8">
      <c r="A15" s="19"/>
      <c r="B15" s="43"/>
      <c r="C15" s="27" t="s">
        <v>34</v>
      </c>
      <c r="D15" s="28" t="s">
        <v>83</v>
      </c>
      <c r="E15" s="23" t="s">
        <v>60</v>
      </c>
      <c r="F15" s="23" t="s">
        <v>28</v>
      </c>
      <c r="G15" s="27">
        <v>15</v>
      </c>
      <c r="H15" s="25">
        <v>15</v>
      </c>
    </row>
    <row r="16" ht="34" customHeight="1" spans="1:8">
      <c r="A16" s="19"/>
      <c r="B16" s="43"/>
      <c r="C16" s="27" t="s">
        <v>38</v>
      </c>
      <c r="D16" s="28" t="s">
        <v>84</v>
      </c>
      <c r="E16" s="23">
        <v>130</v>
      </c>
      <c r="F16" s="23" t="s">
        <v>85</v>
      </c>
      <c r="G16" s="44">
        <v>15</v>
      </c>
      <c r="H16" s="25">
        <v>15</v>
      </c>
    </row>
    <row r="17" ht="34" customHeight="1" spans="1:8">
      <c r="A17" s="19"/>
      <c r="B17" s="29" t="s">
        <v>41</v>
      </c>
      <c r="C17" s="30" t="s">
        <v>61</v>
      </c>
      <c r="D17" s="32" t="s">
        <v>86</v>
      </c>
      <c r="E17" s="23">
        <v>44648</v>
      </c>
      <c r="F17" s="8" t="s">
        <v>58</v>
      </c>
      <c r="G17" s="9">
        <v>10</v>
      </c>
      <c r="H17" s="25">
        <v>8</v>
      </c>
    </row>
    <row r="18" ht="34" customHeight="1" spans="1:8">
      <c r="A18" s="19"/>
      <c r="B18" s="31"/>
      <c r="C18" s="30" t="s">
        <v>47</v>
      </c>
      <c r="D18" s="32" t="s">
        <v>87</v>
      </c>
      <c r="E18" s="33">
        <v>1</v>
      </c>
      <c r="F18" s="33" t="s">
        <v>37</v>
      </c>
      <c r="G18" s="34">
        <v>15</v>
      </c>
      <c r="H18" s="25">
        <v>15</v>
      </c>
    </row>
    <row r="19" ht="34" customHeight="1" spans="1:8">
      <c r="A19" s="19"/>
      <c r="B19" s="41" t="s">
        <v>65</v>
      </c>
      <c r="C19" s="35" t="s">
        <v>66</v>
      </c>
      <c r="D19" s="36" t="s">
        <v>67</v>
      </c>
      <c r="E19" s="37" t="s">
        <v>51</v>
      </c>
      <c r="F19" s="38" t="s">
        <v>28</v>
      </c>
      <c r="G19" s="39">
        <v>15</v>
      </c>
      <c r="H19" s="25">
        <v>15</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6"/>
    <mergeCell ref="B17:B18"/>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opLeftCell="A9" workbookViewId="0">
      <selection activeCell="B13" sqref="B13:B16"/>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18" customHeight="1" spans="1:8">
      <c r="A2" s="2" t="s">
        <v>1</v>
      </c>
      <c r="B2" s="3"/>
      <c r="C2" s="3"/>
      <c r="D2" s="4" t="s">
        <v>2</v>
      </c>
      <c r="E2" s="4"/>
      <c r="F2" s="4"/>
      <c r="G2" s="4"/>
      <c r="H2" s="5"/>
    </row>
    <row r="3" ht="18" customHeight="1" spans="1:8">
      <c r="A3" s="6" t="s">
        <v>3</v>
      </c>
      <c r="B3" s="7"/>
      <c r="C3" s="7"/>
      <c r="D3" s="8" t="s">
        <v>88</v>
      </c>
      <c r="E3" s="8"/>
      <c r="F3" s="8"/>
      <c r="G3" s="8"/>
      <c r="H3" s="9"/>
    </row>
    <row r="4" ht="18" customHeight="1" spans="1:8">
      <c r="A4" s="10" t="s">
        <v>5</v>
      </c>
      <c r="B4" s="11" t="s">
        <v>6</v>
      </c>
      <c r="C4" s="12"/>
      <c r="D4" s="11">
        <v>616.883109</v>
      </c>
      <c r="E4" s="11"/>
      <c r="F4" s="11"/>
      <c r="G4" s="11"/>
      <c r="H4" s="13"/>
    </row>
    <row r="5" ht="18" customHeight="1" spans="1:8">
      <c r="A5" s="10"/>
      <c r="B5" s="11" t="s">
        <v>7</v>
      </c>
      <c r="C5" s="12"/>
      <c r="D5" s="11"/>
      <c r="E5" s="11"/>
      <c r="F5" s="11"/>
      <c r="G5" s="11"/>
      <c r="H5" s="13"/>
    </row>
    <row r="6" ht="18" customHeight="1" spans="1:8">
      <c r="A6" s="10"/>
      <c r="B6" s="11" t="s">
        <v>8</v>
      </c>
      <c r="C6" s="12"/>
      <c r="D6" s="11">
        <v>616.883109</v>
      </c>
      <c r="E6" s="11"/>
      <c r="F6" s="11"/>
      <c r="G6" s="11"/>
      <c r="H6" s="13"/>
    </row>
    <row r="7" ht="18" customHeight="1" spans="1:8">
      <c r="A7" s="10"/>
      <c r="B7" s="11" t="s">
        <v>9</v>
      </c>
      <c r="C7" s="11"/>
      <c r="D7" s="12"/>
      <c r="E7" s="12"/>
      <c r="F7" s="12"/>
      <c r="G7" s="12"/>
      <c r="H7" s="14"/>
    </row>
    <row r="8" ht="18" customHeight="1" spans="1:8">
      <c r="A8" s="10"/>
      <c r="B8" s="11" t="s">
        <v>10</v>
      </c>
      <c r="C8" s="11"/>
      <c r="D8" s="12"/>
      <c r="E8" s="12"/>
      <c r="F8" s="12"/>
      <c r="G8" s="12"/>
      <c r="H8" s="14"/>
    </row>
    <row r="9" ht="33" customHeight="1" spans="1:8">
      <c r="A9" s="15" t="s">
        <v>11</v>
      </c>
      <c r="B9" s="11" t="s">
        <v>89</v>
      </c>
      <c r="C9" s="11"/>
      <c r="D9" s="11"/>
      <c r="E9" s="11"/>
      <c r="F9" s="11"/>
      <c r="G9" s="11"/>
      <c r="H9" s="13"/>
    </row>
    <row r="10" ht="30" customHeight="1" spans="1:8">
      <c r="A10" s="15" t="s">
        <v>13</v>
      </c>
      <c r="B10" s="11" t="s">
        <v>78</v>
      </c>
      <c r="C10" s="11"/>
      <c r="D10" s="11"/>
      <c r="E10" s="11"/>
      <c r="F10" s="11"/>
      <c r="G10" s="11"/>
      <c r="H10" s="13"/>
    </row>
    <row r="11" ht="30" customHeight="1" spans="1:8">
      <c r="A11" s="16" t="s">
        <v>15</v>
      </c>
      <c r="B11" s="17" t="s">
        <v>90</v>
      </c>
      <c r="C11" s="17"/>
      <c r="D11" s="17"/>
      <c r="E11" s="17"/>
      <c r="F11" s="17"/>
      <c r="G11" s="17"/>
      <c r="H11" s="18"/>
    </row>
    <row r="12" ht="30" customHeight="1" spans="1:8">
      <c r="A12" s="19" t="s">
        <v>17</v>
      </c>
      <c r="B12" s="20" t="s">
        <v>18</v>
      </c>
      <c r="C12" s="20" t="s">
        <v>19</v>
      </c>
      <c r="D12" s="11" t="s">
        <v>20</v>
      </c>
      <c r="E12" s="11" t="s">
        <v>21</v>
      </c>
      <c r="F12" s="11" t="s">
        <v>22</v>
      </c>
      <c r="G12" s="11" t="s">
        <v>23</v>
      </c>
      <c r="H12" s="18" t="s">
        <v>24</v>
      </c>
    </row>
    <row r="13" ht="30" customHeight="1" spans="1:8">
      <c r="A13" s="19"/>
      <c r="B13" s="42" t="s">
        <v>25</v>
      </c>
      <c r="C13" s="22" t="s">
        <v>26</v>
      </c>
      <c r="D13" s="23" t="s">
        <v>91</v>
      </c>
      <c r="E13" s="23">
        <v>11592</v>
      </c>
      <c r="F13" s="23" t="s">
        <v>92</v>
      </c>
      <c r="G13" s="23">
        <v>10</v>
      </c>
      <c r="H13" s="18">
        <v>8</v>
      </c>
    </row>
    <row r="14" ht="34" customHeight="1" spans="1:8">
      <c r="A14" s="19"/>
      <c r="B14" s="43"/>
      <c r="C14" s="23" t="s">
        <v>32</v>
      </c>
      <c r="D14" s="23" t="s">
        <v>93</v>
      </c>
      <c r="E14" s="23" t="s">
        <v>60</v>
      </c>
      <c r="F14" s="23" t="s">
        <v>28</v>
      </c>
      <c r="G14" s="23">
        <v>20</v>
      </c>
      <c r="H14" s="25">
        <v>20</v>
      </c>
    </row>
    <row r="15" ht="34" customHeight="1" spans="1:8">
      <c r="A15" s="19"/>
      <c r="B15" s="43"/>
      <c r="C15" s="27" t="s">
        <v>34</v>
      </c>
      <c r="D15" s="28" t="s">
        <v>83</v>
      </c>
      <c r="E15" s="23" t="s">
        <v>60</v>
      </c>
      <c r="F15" s="23" t="s">
        <v>28</v>
      </c>
      <c r="G15" s="27">
        <v>15</v>
      </c>
      <c r="H15" s="25">
        <v>15</v>
      </c>
    </row>
    <row r="16" ht="34" customHeight="1" spans="1:8">
      <c r="A16" s="19"/>
      <c r="B16" s="43"/>
      <c r="C16" s="27" t="s">
        <v>38</v>
      </c>
      <c r="D16" s="28" t="s">
        <v>84</v>
      </c>
      <c r="E16" s="23">
        <v>220</v>
      </c>
      <c r="F16" s="23" t="s">
        <v>94</v>
      </c>
      <c r="G16" s="44">
        <v>15</v>
      </c>
      <c r="H16" s="25">
        <v>15</v>
      </c>
    </row>
    <row r="17" ht="34" customHeight="1" spans="1:8">
      <c r="A17" s="19"/>
      <c r="B17" s="29" t="s">
        <v>41</v>
      </c>
      <c r="C17" s="30" t="s">
        <v>61</v>
      </c>
      <c r="D17" s="32" t="s">
        <v>95</v>
      </c>
      <c r="E17" s="23">
        <v>44573</v>
      </c>
      <c r="F17" s="8" t="s">
        <v>58</v>
      </c>
      <c r="G17" s="9">
        <v>10</v>
      </c>
      <c r="H17" s="25">
        <v>8</v>
      </c>
    </row>
    <row r="18" ht="34" customHeight="1" spans="1:8">
      <c r="A18" s="19"/>
      <c r="B18" s="31"/>
      <c r="C18" s="30" t="s">
        <v>47</v>
      </c>
      <c r="D18" s="32" t="s">
        <v>87</v>
      </c>
      <c r="E18" s="33">
        <v>1</v>
      </c>
      <c r="F18" s="33" t="s">
        <v>37</v>
      </c>
      <c r="G18" s="34">
        <v>15</v>
      </c>
      <c r="H18" s="25">
        <v>15</v>
      </c>
    </row>
    <row r="19" ht="34" customHeight="1" spans="1:8">
      <c r="A19" s="19"/>
      <c r="B19" s="41" t="s">
        <v>65</v>
      </c>
      <c r="C19" s="35" t="s">
        <v>66</v>
      </c>
      <c r="D19" s="36" t="s">
        <v>67</v>
      </c>
      <c r="E19" s="37" t="s">
        <v>51</v>
      </c>
      <c r="F19" s="38" t="s">
        <v>28</v>
      </c>
      <c r="G19" s="39">
        <v>15</v>
      </c>
      <c r="H19" s="25">
        <v>15</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6"/>
    <mergeCell ref="B17:B18"/>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opLeftCell="A5" workbookViewId="0">
      <selection activeCell="E17" sqref="E17"/>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15.8333333333333" customWidth="1"/>
  </cols>
  <sheetData>
    <row r="1" ht="24.75" spans="1:8">
      <c r="A1" s="1" t="s">
        <v>0</v>
      </c>
      <c r="B1" s="1"/>
      <c r="C1" s="1"/>
      <c r="D1" s="1"/>
      <c r="E1" s="1"/>
      <c r="F1" s="1"/>
      <c r="G1" s="1"/>
      <c r="H1" s="1"/>
    </row>
    <row r="2" ht="18" customHeight="1" spans="1:8">
      <c r="A2" s="2" t="s">
        <v>1</v>
      </c>
      <c r="B2" s="3"/>
      <c r="C2" s="3"/>
      <c r="D2" s="4" t="s">
        <v>2</v>
      </c>
      <c r="E2" s="4"/>
      <c r="F2" s="4"/>
      <c r="G2" s="4"/>
      <c r="H2" s="5"/>
    </row>
    <row r="3" ht="18" customHeight="1" spans="1:8">
      <c r="A3" s="6" t="s">
        <v>3</v>
      </c>
      <c r="B3" s="7"/>
      <c r="C3" s="7"/>
      <c r="D3" s="8" t="s">
        <v>96</v>
      </c>
      <c r="E3" s="8"/>
      <c r="F3" s="8"/>
      <c r="G3" s="8"/>
      <c r="H3" s="9"/>
    </row>
    <row r="4" ht="18" customHeight="1" spans="1:8">
      <c r="A4" s="10" t="s">
        <v>5</v>
      </c>
      <c r="B4" s="11" t="s">
        <v>6</v>
      </c>
      <c r="C4" s="12"/>
      <c r="D4" s="12">
        <f>848.698642+83</f>
        <v>931.698642</v>
      </c>
      <c r="E4" s="12"/>
      <c r="F4" s="12"/>
      <c r="G4" s="12"/>
      <c r="H4" s="14"/>
    </row>
    <row r="5" ht="18" customHeight="1" spans="1:8">
      <c r="A5" s="10"/>
      <c r="B5" s="11" t="s">
        <v>7</v>
      </c>
      <c r="C5" s="12"/>
      <c r="D5" s="12">
        <f>848.698642+83</f>
        <v>931.698642</v>
      </c>
      <c r="E5" s="12"/>
      <c r="F5" s="12"/>
      <c r="G5" s="12"/>
      <c r="H5" s="14"/>
    </row>
    <row r="6" ht="18" customHeight="1" spans="1:3">
      <c r="A6" s="10"/>
      <c r="B6" s="11" t="s">
        <v>8</v>
      </c>
      <c r="C6" s="12"/>
    </row>
    <row r="7" ht="18" customHeight="1" spans="1:8">
      <c r="A7" s="10"/>
      <c r="B7" s="11" t="s">
        <v>9</v>
      </c>
      <c r="C7" s="11"/>
      <c r="D7" s="12"/>
      <c r="E7" s="12"/>
      <c r="F7" s="12"/>
      <c r="G7" s="12"/>
      <c r="H7" s="14"/>
    </row>
    <row r="8" ht="18" customHeight="1" spans="1:8">
      <c r="A8" s="10"/>
      <c r="B8" s="11" t="s">
        <v>10</v>
      </c>
      <c r="C8" s="11"/>
      <c r="D8" s="12"/>
      <c r="E8" s="12"/>
      <c r="F8" s="12"/>
      <c r="G8" s="12"/>
      <c r="H8" s="14"/>
    </row>
    <row r="9" ht="39" customHeight="1" spans="1:8">
      <c r="A9" s="15" t="s">
        <v>11</v>
      </c>
      <c r="B9" s="11" t="s">
        <v>97</v>
      </c>
      <c r="C9" s="11"/>
      <c r="D9" s="11"/>
      <c r="E9" s="11"/>
      <c r="F9" s="11"/>
      <c r="G9" s="11"/>
      <c r="H9" s="13"/>
    </row>
    <row r="10" ht="30" customHeight="1" spans="1:8">
      <c r="A10" s="15" t="s">
        <v>13</v>
      </c>
      <c r="B10" s="11" t="s">
        <v>98</v>
      </c>
      <c r="C10" s="11"/>
      <c r="D10" s="11"/>
      <c r="E10" s="11"/>
      <c r="F10" s="11"/>
      <c r="G10" s="11"/>
      <c r="H10" s="13"/>
    </row>
    <row r="11" ht="30" customHeight="1" spans="1:8">
      <c r="A11" s="16" t="s">
        <v>15</v>
      </c>
      <c r="B11" s="17" t="s">
        <v>99</v>
      </c>
      <c r="C11" s="17"/>
      <c r="D11" s="17"/>
      <c r="E11" s="17"/>
      <c r="F11" s="17"/>
      <c r="G11" s="17"/>
      <c r="H11" s="18"/>
    </row>
    <row r="12" ht="30" customHeight="1" spans="1:8">
      <c r="A12" s="19" t="s">
        <v>17</v>
      </c>
      <c r="B12" s="20" t="s">
        <v>18</v>
      </c>
      <c r="C12" s="20" t="s">
        <v>19</v>
      </c>
      <c r="D12" s="11" t="s">
        <v>20</v>
      </c>
      <c r="E12" s="11" t="s">
        <v>21</v>
      </c>
      <c r="F12" s="11" t="s">
        <v>22</v>
      </c>
      <c r="G12" s="11" t="s">
        <v>23</v>
      </c>
      <c r="H12" s="18" t="s">
        <v>24</v>
      </c>
    </row>
    <row r="13" ht="30" customHeight="1" spans="1:8">
      <c r="A13" s="19"/>
      <c r="B13" s="42" t="s">
        <v>25</v>
      </c>
      <c r="C13" s="22" t="s">
        <v>26</v>
      </c>
      <c r="D13" s="23" t="s">
        <v>91</v>
      </c>
      <c r="E13" s="23">
        <v>6700</v>
      </c>
      <c r="F13" s="23" t="s">
        <v>92</v>
      </c>
      <c r="G13" s="23">
        <v>10</v>
      </c>
      <c r="H13" s="18">
        <v>7</v>
      </c>
    </row>
    <row r="14" ht="34" customHeight="1" spans="1:8">
      <c r="A14" s="19"/>
      <c r="B14" s="43"/>
      <c r="C14" s="23" t="s">
        <v>32</v>
      </c>
      <c r="D14" s="23" t="s">
        <v>100</v>
      </c>
      <c r="E14" s="23" t="s">
        <v>101</v>
      </c>
      <c r="F14" s="23" t="s">
        <v>28</v>
      </c>
      <c r="G14" s="23">
        <v>20</v>
      </c>
      <c r="H14" s="25">
        <v>20</v>
      </c>
    </row>
    <row r="15" ht="34" customHeight="1" spans="1:8">
      <c r="A15" s="19"/>
      <c r="B15" s="43"/>
      <c r="C15" s="27" t="s">
        <v>34</v>
      </c>
      <c r="D15" s="28" t="s">
        <v>102</v>
      </c>
      <c r="E15" s="23" t="s">
        <v>60</v>
      </c>
      <c r="F15" s="23" t="s">
        <v>28</v>
      </c>
      <c r="G15" s="27">
        <v>15</v>
      </c>
      <c r="H15" s="25">
        <v>15</v>
      </c>
    </row>
    <row r="16" ht="34" customHeight="1" spans="1:8">
      <c r="A16" s="19"/>
      <c r="B16" s="43"/>
      <c r="C16" s="27" t="s">
        <v>38</v>
      </c>
      <c r="D16" s="28" t="s">
        <v>103</v>
      </c>
      <c r="E16" s="23">
        <v>931.698642</v>
      </c>
      <c r="F16" s="23" t="s">
        <v>31</v>
      </c>
      <c r="G16" s="44">
        <v>15</v>
      </c>
      <c r="H16" s="25">
        <v>15</v>
      </c>
    </row>
    <row r="17" ht="34" customHeight="1" spans="1:8">
      <c r="A17" s="19"/>
      <c r="B17" s="29" t="s">
        <v>41</v>
      </c>
      <c r="C17" s="30" t="s">
        <v>104</v>
      </c>
      <c r="D17" s="32" t="s">
        <v>105</v>
      </c>
      <c r="E17" s="23">
        <v>931.698642</v>
      </c>
      <c r="F17" s="23" t="s">
        <v>31</v>
      </c>
      <c r="G17" s="9">
        <v>10</v>
      </c>
      <c r="H17" s="25">
        <v>10</v>
      </c>
    </row>
    <row r="18" ht="34" customHeight="1" spans="1:8">
      <c r="A18" s="19"/>
      <c r="B18" s="31"/>
      <c r="C18" s="30" t="s">
        <v>47</v>
      </c>
      <c r="D18" s="32" t="s">
        <v>87</v>
      </c>
      <c r="E18" s="33">
        <v>1</v>
      </c>
      <c r="F18" s="33" t="s">
        <v>37</v>
      </c>
      <c r="G18" s="34">
        <v>15</v>
      </c>
      <c r="H18" s="25">
        <v>15</v>
      </c>
    </row>
    <row r="19" ht="34" customHeight="1" spans="1:8">
      <c r="A19" s="19"/>
      <c r="B19" s="41" t="s">
        <v>65</v>
      </c>
      <c r="C19" s="35" t="s">
        <v>66</v>
      </c>
      <c r="D19" s="36" t="s">
        <v>67</v>
      </c>
      <c r="E19" s="37" t="s">
        <v>51</v>
      </c>
      <c r="F19" s="38" t="s">
        <v>28</v>
      </c>
      <c r="G19" s="39">
        <v>15</v>
      </c>
      <c r="H19" s="25">
        <v>15</v>
      </c>
    </row>
  </sheetData>
  <mergeCells count="21">
    <mergeCell ref="A1:H1"/>
    <mergeCell ref="A2:C2"/>
    <mergeCell ref="D2:H2"/>
    <mergeCell ref="A3:C3"/>
    <mergeCell ref="D3:H3"/>
    <mergeCell ref="B4:C4"/>
    <mergeCell ref="D4:H4"/>
    <mergeCell ref="B5:C5"/>
    <mergeCell ref="D5:H5"/>
    <mergeCell ref="B6:C6"/>
    <mergeCell ref="B7:C7"/>
    <mergeCell ref="D7:H7"/>
    <mergeCell ref="B8:C8"/>
    <mergeCell ref="D8:H8"/>
    <mergeCell ref="B9:H9"/>
    <mergeCell ref="B10:H10"/>
    <mergeCell ref="B11:H11"/>
    <mergeCell ref="A4:A8"/>
    <mergeCell ref="A12:A19"/>
    <mergeCell ref="B13:B16"/>
    <mergeCell ref="B17:B18"/>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H13" sqref="H13:H18"/>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18" customHeight="1" spans="1:8">
      <c r="A2" s="2" t="s">
        <v>1</v>
      </c>
      <c r="B2" s="3"/>
      <c r="C2" s="3"/>
      <c r="D2" s="4" t="s">
        <v>2</v>
      </c>
      <c r="E2" s="4"/>
      <c r="F2" s="4"/>
      <c r="G2" s="4"/>
      <c r="H2" s="5"/>
    </row>
    <row r="3" ht="18" customHeight="1" spans="1:8">
      <c r="A3" s="6" t="s">
        <v>3</v>
      </c>
      <c r="B3" s="7"/>
      <c r="C3" s="7"/>
      <c r="D3" s="8" t="s">
        <v>106</v>
      </c>
      <c r="E3" s="8"/>
      <c r="F3" s="8"/>
      <c r="G3" s="8"/>
      <c r="H3" s="9"/>
    </row>
    <row r="4" ht="18" customHeight="1" spans="1:8">
      <c r="A4" s="10" t="s">
        <v>5</v>
      </c>
      <c r="B4" s="11" t="s">
        <v>6</v>
      </c>
      <c r="C4" s="12"/>
      <c r="D4" s="11">
        <v>50.4</v>
      </c>
      <c r="E4" s="11"/>
      <c r="F4" s="11"/>
      <c r="G4" s="11"/>
      <c r="H4" s="13"/>
    </row>
    <row r="5" ht="18" customHeight="1" spans="1:8">
      <c r="A5" s="10"/>
      <c r="B5" s="11" t="s">
        <v>7</v>
      </c>
      <c r="C5" s="12"/>
      <c r="D5" s="11">
        <v>50.4</v>
      </c>
      <c r="E5" s="11"/>
      <c r="F5" s="11"/>
      <c r="G5" s="11"/>
      <c r="H5" s="13"/>
    </row>
    <row r="6" ht="18" customHeight="1" spans="1:8">
      <c r="A6" s="10"/>
      <c r="B6" s="11" t="s">
        <v>8</v>
      </c>
      <c r="C6" s="12"/>
      <c r="D6" s="12"/>
      <c r="E6" s="12"/>
      <c r="F6" s="12"/>
      <c r="G6" s="12"/>
      <c r="H6" s="14"/>
    </row>
    <row r="7" ht="18" customHeight="1" spans="1:8">
      <c r="A7" s="10"/>
      <c r="B7" s="11" t="s">
        <v>9</v>
      </c>
      <c r="C7" s="11"/>
      <c r="D7" s="12"/>
      <c r="E7" s="12"/>
      <c r="F7" s="12"/>
      <c r="G7" s="12"/>
      <c r="H7" s="14"/>
    </row>
    <row r="8" ht="18" customHeight="1" spans="1:8">
      <c r="A8" s="10"/>
      <c r="B8" s="11" t="s">
        <v>10</v>
      </c>
      <c r="C8" s="11"/>
      <c r="D8" s="12"/>
      <c r="E8" s="12"/>
      <c r="F8" s="12"/>
      <c r="G8" s="12"/>
      <c r="H8" s="14"/>
    </row>
    <row r="9" ht="71" customHeight="1" spans="1:8">
      <c r="A9" s="15" t="s">
        <v>11</v>
      </c>
      <c r="B9" s="11" t="s">
        <v>107</v>
      </c>
      <c r="C9" s="11"/>
      <c r="D9" s="11"/>
      <c r="E9" s="11"/>
      <c r="F9" s="11"/>
      <c r="G9" s="11"/>
      <c r="H9" s="13"/>
    </row>
    <row r="10" ht="30" customHeight="1" spans="1:8">
      <c r="A10" s="15" t="s">
        <v>13</v>
      </c>
      <c r="B10" s="11" t="s">
        <v>78</v>
      </c>
      <c r="C10" s="11"/>
      <c r="D10" s="11"/>
      <c r="E10" s="11"/>
      <c r="F10" s="11"/>
      <c r="G10" s="11"/>
      <c r="H10" s="13"/>
    </row>
    <row r="11" ht="30" customHeight="1" spans="1:8">
      <c r="A11" s="16" t="s">
        <v>15</v>
      </c>
      <c r="B11" s="17" t="s">
        <v>108</v>
      </c>
      <c r="C11" s="17"/>
      <c r="D11" s="17"/>
      <c r="E11" s="17"/>
      <c r="F11" s="17"/>
      <c r="G11" s="17"/>
      <c r="H11" s="18"/>
    </row>
    <row r="12" ht="30" customHeight="1" spans="1:8">
      <c r="A12" s="19" t="s">
        <v>17</v>
      </c>
      <c r="B12" s="20" t="s">
        <v>18</v>
      </c>
      <c r="C12" s="20" t="s">
        <v>19</v>
      </c>
      <c r="D12" s="11" t="s">
        <v>20</v>
      </c>
      <c r="E12" s="11" t="s">
        <v>21</v>
      </c>
      <c r="F12" s="11" t="s">
        <v>22</v>
      </c>
      <c r="G12" s="11" t="s">
        <v>23</v>
      </c>
      <c r="H12" s="18" t="s">
        <v>24</v>
      </c>
    </row>
    <row r="13" ht="30" customHeight="1" spans="1:8">
      <c r="A13" s="19"/>
      <c r="B13" s="20"/>
      <c r="C13" s="22" t="s">
        <v>26</v>
      </c>
      <c r="D13" s="23" t="s">
        <v>109</v>
      </c>
      <c r="E13" s="23">
        <v>100</v>
      </c>
      <c r="F13" s="23" t="s">
        <v>58</v>
      </c>
      <c r="G13" s="23">
        <v>10</v>
      </c>
      <c r="H13" s="18">
        <v>8</v>
      </c>
    </row>
    <row r="14" ht="34" customHeight="1" spans="1:8">
      <c r="A14" s="19"/>
      <c r="B14" s="40" t="s">
        <v>25</v>
      </c>
      <c r="C14" s="23" t="s">
        <v>32</v>
      </c>
      <c r="D14" s="23" t="s">
        <v>110</v>
      </c>
      <c r="E14" s="23" t="s">
        <v>60</v>
      </c>
      <c r="F14" s="23" t="s">
        <v>28</v>
      </c>
      <c r="G14" s="23">
        <v>25</v>
      </c>
      <c r="H14" s="25">
        <v>25</v>
      </c>
    </row>
    <row r="15" ht="34" customHeight="1" spans="1:8">
      <c r="A15" s="19"/>
      <c r="B15" s="40"/>
      <c r="C15" s="27" t="s">
        <v>34</v>
      </c>
      <c r="D15" s="28" t="s">
        <v>83</v>
      </c>
      <c r="E15" s="23" t="s">
        <v>60</v>
      </c>
      <c r="F15" s="23" t="s">
        <v>28</v>
      </c>
      <c r="G15" s="27">
        <v>20</v>
      </c>
      <c r="H15" s="25">
        <v>20</v>
      </c>
    </row>
    <row r="16" ht="34" customHeight="1" spans="1:8">
      <c r="A16" s="19"/>
      <c r="B16" s="29" t="s">
        <v>41</v>
      </c>
      <c r="C16" s="30" t="s">
        <v>104</v>
      </c>
      <c r="D16" s="28" t="s">
        <v>111</v>
      </c>
      <c r="E16" s="23">
        <v>1000</v>
      </c>
      <c r="F16" s="23" t="s">
        <v>92</v>
      </c>
      <c r="G16" s="9">
        <v>10</v>
      </c>
      <c r="H16" s="25">
        <v>6</v>
      </c>
    </row>
    <row r="17" ht="34" customHeight="1" spans="1:8">
      <c r="A17" s="19"/>
      <c r="B17" s="31"/>
      <c r="C17" s="30" t="s">
        <v>47</v>
      </c>
      <c r="D17" s="32" t="s">
        <v>87</v>
      </c>
      <c r="E17" s="33">
        <v>1</v>
      </c>
      <c r="F17" s="33" t="s">
        <v>37</v>
      </c>
      <c r="G17" s="34">
        <v>15</v>
      </c>
      <c r="H17" s="25">
        <v>15</v>
      </c>
    </row>
    <row r="18" ht="34" customHeight="1" spans="1:8">
      <c r="A18" s="19"/>
      <c r="B18" s="41" t="s">
        <v>65</v>
      </c>
      <c r="C18" s="35" t="s">
        <v>66</v>
      </c>
      <c r="D18" s="36" t="s">
        <v>67</v>
      </c>
      <c r="E18" s="37" t="s">
        <v>51</v>
      </c>
      <c r="F18" s="38" t="s">
        <v>28</v>
      </c>
      <c r="G18" s="39">
        <v>20</v>
      </c>
      <c r="H18" s="2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4:B15"/>
    <mergeCell ref="B16:B17"/>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opLeftCell="A3" workbookViewId="0">
      <selection activeCell="H13" sqref="H13:H18"/>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18" customHeight="1" spans="1:8">
      <c r="A2" s="2" t="s">
        <v>1</v>
      </c>
      <c r="B2" s="3"/>
      <c r="C2" s="3"/>
      <c r="D2" s="4" t="s">
        <v>2</v>
      </c>
      <c r="E2" s="4"/>
      <c r="F2" s="4"/>
      <c r="G2" s="4"/>
      <c r="H2" s="5"/>
    </row>
    <row r="3" ht="18" customHeight="1" spans="1:8">
      <c r="A3" s="6" t="s">
        <v>3</v>
      </c>
      <c r="B3" s="7"/>
      <c r="C3" s="7"/>
      <c r="D3" s="8" t="s">
        <v>112</v>
      </c>
      <c r="E3" s="8"/>
      <c r="F3" s="8"/>
      <c r="G3" s="8"/>
      <c r="H3" s="9"/>
    </row>
    <row r="4" ht="18" customHeight="1" spans="1:8">
      <c r="A4" s="10" t="s">
        <v>5</v>
      </c>
      <c r="B4" s="11" t="s">
        <v>6</v>
      </c>
      <c r="C4" s="12"/>
      <c r="D4" s="11">
        <v>17.477</v>
      </c>
      <c r="E4" s="11"/>
      <c r="F4" s="11"/>
      <c r="G4" s="11"/>
      <c r="H4" s="13"/>
    </row>
    <row r="5" ht="18" customHeight="1" spans="1:8">
      <c r="A5" s="10"/>
      <c r="B5" s="11" t="s">
        <v>7</v>
      </c>
      <c r="C5" s="12"/>
      <c r="D5" s="11">
        <v>17.477</v>
      </c>
      <c r="E5" s="11"/>
      <c r="F5" s="11"/>
      <c r="G5" s="11"/>
      <c r="H5" s="13"/>
    </row>
    <row r="6" ht="18" customHeight="1" spans="1:8">
      <c r="A6" s="10"/>
      <c r="B6" s="11" t="s">
        <v>8</v>
      </c>
      <c r="C6" s="12"/>
      <c r="D6" s="12"/>
      <c r="E6" s="12"/>
      <c r="F6" s="12"/>
      <c r="G6" s="12"/>
      <c r="H6" s="14"/>
    </row>
    <row r="7" ht="18" customHeight="1" spans="1:8">
      <c r="A7" s="10"/>
      <c r="B7" s="11" t="s">
        <v>9</v>
      </c>
      <c r="C7" s="11"/>
      <c r="D7" s="12"/>
      <c r="E7" s="12"/>
      <c r="F7" s="12"/>
      <c r="G7" s="12"/>
      <c r="H7" s="14"/>
    </row>
    <row r="8" ht="18" customHeight="1" spans="1:8">
      <c r="A8" s="10"/>
      <c r="B8" s="11" t="s">
        <v>10</v>
      </c>
      <c r="C8" s="11"/>
      <c r="D8" s="12"/>
      <c r="E8" s="12"/>
      <c r="F8" s="12"/>
      <c r="G8" s="12"/>
      <c r="H8" s="14"/>
    </row>
    <row r="9" ht="71" customHeight="1" spans="1:8">
      <c r="A9" s="15" t="s">
        <v>11</v>
      </c>
      <c r="B9" s="11" t="s">
        <v>113</v>
      </c>
      <c r="C9" s="11"/>
      <c r="D9" s="11"/>
      <c r="E9" s="11"/>
      <c r="F9" s="11"/>
      <c r="G9" s="11"/>
      <c r="H9" s="13"/>
    </row>
    <row r="10" ht="30" customHeight="1" spans="1:8">
      <c r="A10" s="15" t="s">
        <v>13</v>
      </c>
      <c r="B10" s="11" t="s">
        <v>78</v>
      </c>
      <c r="C10" s="11"/>
      <c r="D10" s="11"/>
      <c r="E10" s="11"/>
      <c r="F10" s="11"/>
      <c r="G10" s="11"/>
      <c r="H10" s="13"/>
    </row>
    <row r="11" ht="55" customHeight="1" spans="1:8">
      <c r="A11" s="16" t="s">
        <v>15</v>
      </c>
      <c r="B11" s="17" t="s">
        <v>114</v>
      </c>
      <c r="C11" s="17"/>
      <c r="D11" s="17"/>
      <c r="E11" s="17"/>
      <c r="F11" s="17"/>
      <c r="G11" s="17"/>
      <c r="H11" s="18"/>
    </row>
    <row r="12" ht="30" customHeight="1" spans="1:8">
      <c r="A12" s="19" t="s">
        <v>17</v>
      </c>
      <c r="B12" s="20" t="s">
        <v>18</v>
      </c>
      <c r="C12" s="20" t="s">
        <v>19</v>
      </c>
      <c r="D12" s="11" t="s">
        <v>20</v>
      </c>
      <c r="E12" s="11" t="s">
        <v>21</v>
      </c>
      <c r="F12" s="11" t="s">
        <v>22</v>
      </c>
      <c r="G12" s="11" t="s">
        <v>23</v>
      </c>
      <c r="H12" s="18" t="s">
        <v>24</v>
      </c>
    </row>
    <row r="13" ht="30" customHeight="1" spans="1:8">
      <c r="A13" s="19"/>
      <c r="B13" s="20"/>
      <c r="C13" s="22" t="s">
        <v>26</v>
      </c>
      <c r="D13" s="23" t="s">
        <v>115</v>
      </c>
      <c r="E13" s="23">
        <v>3000</v>
      </c>
      <c r="F13" s="23" t="s">
        <v>58</v>
      </c>
      <c r="G13" s="23">
        <v>10</v>
      </c>
      <c r="H13" s="18">
        <v>7</v>
      </c>
    </row>
    <row r="14" ht="34" customHeight="1" spans="1:8">
      <c r="A14" s="19"/>
      <c r="B14" s="40" t="s">
        <v>25</v>
      </c>
      <c r="C14" s="23" t="s">
        <v>32</v>
      </c>
      <c r="D14" s="23" t="s">
        <v>116</v>
      </c>
      <c r="E14" s="23" t="s">
        <v>101</v>
      </c>
      <c r="F14" s="23" t="s">
        <v>28</v>
      </c>
      <c r="G14" s="23">
        <v>25</v>
      </c>
      <c r="H14" s="25">
        <v>25</v>
      </c>
    </row>
    <row r="15" ht="34" customHeight="1" spans="1:8">
      <c r="A15" s="19"/>
      <c r="B15" s="40"/>
      <c r="C15" s="27" t="s">
        <v>34</v>
      </c>
      <c r="D15" s="28" t="s">
        <v>117</v>
      </c>
      <c r="E15" s="23" t="s">
        <v>60</v>
      </c>
      <c r="F15" s="23" t="s">
        <v>28</v>
      </c>
      <c r="G15" s="27">
        <v>20</v>
      </c>
      <c r="H15" s="25">
        <v>20</v>
      </c>
    </row>
    <row r="16" ht="34" customHeight="1" spans="1:8">
      <c r="A16" s="19"/>
      <c r="B16" s="29" t="s">
        <v>41</v>
      </c>
      <c r="C16" s="30" t="s">
        <v>104</v>
      </c>
      <c r="D16" s="28" t="s">
        <v>86</v>
      </c>
      <c r="E16" s="23">
        <v>3000</v>
      </c>
      <c r="F16" s="23" t="s">
        <v>58</v>
      </c>
      <c r="G16" s="9">
        <v>10</v>
      </c>
      <c r="H16" s="25">
        <v>7</v>
      </c>
    </row>
    <row r="17" ht="34" customHeight="1" spans="1:8">
      <c r="A17" s="19"/>
      <c r="B17" s="31"/>
      <c r="C17" s="30" t="s">
        <v>47</v>
      </c>
      <c r="D17" s="32" t="s">
        <v>87</v>
      </c>
      <c r="E17" s="33">
        <v>1</v>
      </c>
      <c r="F17" s="33" t="s">
        <v>37</v>
      </c>
      <c r="G17" s="34">
        <v>15</v>
      </c>
      <c r="H17" s="25">
        <v>15</v>
      </c>
    </row>
    <row r="18" ht="34" customHeight="1" spans="1:8">
      <c r="A18" s="19"/>
      <c r="B18" s="41" t="s">
        <v>65</v>
      </c>
      <c r="C18" s="35" t="s">
        <v>66</v>
      </c>
      <c r="D18" s="36" t="s">
        <v>67</v>
      </c>
      <c r="E18" s="37" t="s">
        <v>51</v>
      </c>
      <c r="F18" s="38" t="s">
        <v>28</v>
      </c>
      <c r="G18" s="39">
        <v>20</v>
      </c>
      <c r="H18" s="2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4:B15"/>
    <mergeCell ref="B16:B1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opLeftCell="A3" workbookViewId="0">
      <selection activeCell="H13" sqref="H13:H17"/>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18" customHeight="1" spans="1:8">
      <c r="A2" s="2" t="s">
        <v>1</v>
      </c>
      <c r="B2" s="3"/>
      <c r="C2" s="3"/>
      <c r="D2" s="4" t="s">
        <v>2</v>
      </c>
      <c r="E2" s="4"/>
      <c r="F2" s="4"/>
      <c r="G2" s="4"/>
      <c r="H2" s="5"/>
    </row>
    <row r="3" ht="18" customHeight="1" spans="1:8">
      <c r="A3" s="6" t="s">
        <v>3</v>
      </c>
      <c r="B3" s="7"/>
      <c r="C3" s="7"/>
      <c r="D3" s="8" t="s">
        <v>118</v>
      </c>
      <c r="E3" s="8"/>
      <c r="F3" s="8"/>
      <c r="G3" s="8"/>
      <c r="H3" s="9"/>
    </row>
    <row r="4" ht="18" customHeight="1" spans="1:8">
      <c r="A4" s="10" t="s">
        <v>5</v>
      </c>
      <c r="B4" s="11" t="s">
        <v>6</v>
      </c>
      <c r="C4" s="12"/>
      <c r="D4" s="11">
        <v>20</v>
      </c>
      <c r="E4" s="11"/>
      <c r="F4" s="11"/>
      <c r="G4" s="11"/>
      <c r="H4" s="13"/>
    </row>
    <row r="5" ht="18" customHeight="1" spans="1:8">
      <c r="A5" s="10"/>
      <c r="B5" s="11" t="s">
        <v>7</v>
      </c>
      <c r="C5" s="12"/>
      <c r="D5" s="11">
        <v>20</v>
      </c>
      <c r="E5" s="11"/>
      <c r="F5" s="11"/>
      <c r="G5" s="11"/>
      <c r="H5" s="13"/>
    </row>
    <row r="6" ht="18" customHeight="1" spans="1:8">
      <c r="A6" s="10"/>
      <c r="B6" s="11" t="s">
        <v>8</v>
      </c>
      <c r="C6" s="12"/>
      <c r="D6" s="12"/>
      <c r="E6" s="12"/>
      <c r="F6" s="12"/>
      <c r="G6" s="12"/>
      <c r="H6" s="14"/>
    </row>
    <row r="7" ht="18" customHeight="1" spans="1:8">
      <c r="A7" s="10"/>
      <c r="B7" s="11" t="s">
        <v>9</v>
      </c>
      <c r="C7" s="11"/>
      <c r="D7" s="12"/>
      <c r="E7" s="12"/>
      <c r="F7" s="12"/>
      <c r="G7" s="12"/>
      <c r="H7" s="14"/>
    </row>
    <row r="8" ht="18" customHeight="1" spans="1:8">
      <c r="A8" s="10"/>
      <c r="B8" s="11" t="s">
        <v>10</v>
      </c>
      <c r="C8" s="11"/>
      <c r="D8" s="12"/>
      <c r="E8" s="12"/>
      <c r="F8" s="12"/>
      <c r="G8" s="12"/>
      <c r="H8" s="14"/>
    </row>
    <row r="9" ht="71" customHeight="1" spans="1:8">
      <c r="A9" s="15" t="s">
        <v>11</v>
      </c>
      <c r="B9" s="11" t="s">
        <v>119</v>
      </c>
      <c r="C9" s="11"/>
      <c r="D9" s="11"/>
      <c r="E9" s="11"/>
      <c r="F9" s="11"/>
      <c r="G9" s="11"/>
      <c r="H9" s="13"/>
    </row>
    <row r="10" ht="30" customHeight="1" spans="1:8">
      <c r="A10" s="15" t="s">
        <v>13</v>
      </c>
      <c r="B10" s="11" t="s">
        <v>120</v>
      </c>
      <c r="C10" s="11"/>
      <c r="D10" s="11"/>
      <c r="E10" s="11"/>
      <c r="F10" s="11"/>
      <c r="G10" s="11"/>
      <c r="H10" s="13"/>
    </row>
    <row r="11" ht="55" customHeight="1" spans="1:8">
      <c r="A11" s="16" t="s">
        <v>15</v>
      </c>
      <c r="B11" s="17" t="s">
        <v>121</v>
      </c>
      <c r="C11" s="17"/>
      <c r="D11" s="17"/>
      <c r="E11" s="17"/>
      <c r="F11" s="17"/>
      <c r="G11" s="17"/>
      <c r="H11" s="18"/>
    </row>
    <row r="12" ht="30" customHeight="1" spans="1:8">
      <c r="A12" s="19" t="s">
        <v>17</v>
      </c>
      <c r="B12" s="20" t="s">
        <v>18</v>
      </c>
      <c r="C12" s="20" t="s">
        <v>19</v>
      </c>
      <c r="D12" s="11" t="s">
        <v>20</v>
      </c>
      <c r="E12" s="11" t="s">
        <v>21</v>
      </c>
      <c r="F12" s="11" t="s">
        <v>22</v>
      </c>
      <c r="G12" s="11" t="s">
        <v>23</v>
      </c>
      <c r="H12" s="18" t="s">
        <v>24</v>
      </c>
    </row>
    <row r="13" ht="34" customHeight="1" spans="1:8">
      <c r="A13" s="19"/>
      <c r="B13" s="40" t="s">
        <v>25</v>
      </c>
      <c r="C13" s="23" t="s">
        <v>32</v>
      </c>
      <c r="D13" s="23" t="s">
        <v>122</v>
      </c>
      <c r="E13" s="23" t="s">
        <v>60</v>
      </c>
      <c r="F13" s="23" t="s">
        <v>28</v>
      </c>
      <c r="G13" s="23">
        <v>30</v>
      </c>
      <c r="H13" s="25">
        <v>30</v>
      </c>
    </row>
    <row r="14" ht="34" customHeight="1" spans="1:8">
      <c r="A14" s="19"/>
      <c r="B14" s="40"/>
      <c r="C14" s="27" t="s">
        <v>34</v>
      </c>
      <c r="D14" s="28" t="s">
        <v>117</v>
      </c>
      <c r="E14" s="23" t="s">
        <v>60</v>
      </c>
      <c r="F14" s="23" t="s">
        <v>28</v>
      </c>
      <c r="G14" s="27">
        <v>20</v>
      </c>
      <c r="H14" s="25">
        <v>20</v>
      </c>
    </row>
    <row r="15" ht="34" customHeight="1" spans="1:8">
      <c r="A15" s="19"/>
      <c r="B15" s="29" t="s">
        <v>41</v>
      </c>
      <c r="C15" s="30" t="s">
        <v>104</v>
      </c>
      <c r="D15" s="28" t="s">
        <v>123</v>
      </c>
      <c r="E15" s="23">
        <v>1000</v>
      </c>
      <c r="F15" s="23" t="s">
        <v>124</v>
      </c>
      <c r="G15" s="9">
        <v>15</v>
      </c>
      <c r="H15" s="25">
        <v>15</v>
      </c>
    </row>
    <row r="16" ht="34" customHeight="1" spans="1:8">
      <c r="A16" s="19"/>
      <c r="B16" s="31"/>
      <c r="C16" s="30" t="s">
        <v>47</v>
      </c>
      <c r="D16" s="32" t="s">
        <v>87</v>
      </c>
      <c r="E16" s="33">
        <v>1</v>
      </c>
      <c r="F16" s="33" t="s">
        <v>37</v>
      </c>
      <c r="G16" s="34">
        <v>15</v>
      </c>
      <c r="H16" s="25">
        <v>15</v>
      </c>
    </row>
    <row r="17" ht="34" customHeight="1" spans="1:8">
      <c r="A17" s="19"/>
      <c r="B17" s="35" t="s">
        <v>65</v>
      </c>
      <c r="C17" s="35" t="s">
        <v>66</v>
      </c>
      <c r="D17" s="36" t="s">
        <v>67</v>
      </c>
      <c r="E17" s="37" t="s">
        <v>51</v>
      </c>
      <c r="F17" s="38" t="s">
        <v>28</v>
      </c>
      <c r="G17" s="39">
        <v>20</v>
      </c>
      <c r="H17" s="25">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4"/>
    <mergeCell ref="B15:B16"/>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L15" sqref="L15"/>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18" customHeight="1" spans="1:8">
      <c r="A2" s="2" t="s">
        <v>1</v>
      </c>
      <c r="B2" s="3"/>
      <c r="C2" s="3"/>
      <c r="D2" s="4" t="s">
        <v>2</v>
      </c>
      <c r="E2" s="4"/>
      <c r="F2" s="4"/>
      <c r="G2" s="4"/>
      <c r="H2" s="5"/>
    </row>
    <row r="3" ht="18" customHeight="1" spans="1:8">
      <c r="A3" s="6" t="s">
        <v>3</v>
      </c>
      <c r="B3" s="7"/>
      <c r="C3" s="7"/>
      <c r="D3" s="8" t="s">
        <v>125</v>
      </c>
      <c r="E3" s="8"/>
      <c r="F3" s="8"/>
      <c r="G3" s="8"/>
      <c r="H3" s="9"/>
    </row>
    <row r="4" ht="18" customHeight="1" spans="1:8">
      <c r="A4" s="10" t="s">
        <v>5</v>
      </c>
      <c r="B4" s="11" t="s">
        <v>6</v>
      </c>
      <c r="C4" s="12"/>
      <c r="D4" s="11">
        <v>170.1</v>
      </c>
      <c r="E4" s="11"/>
      <c r="F4" s="11"/>
      <c r="G4" s="11"/>
      <c r="H4" s="13"/>
    </row>
    <row r="5" ht="18" customHeight="1" spans="1:8">
      <c r="A5" s="10"/>
      <c r="B5" s="11" t="s">
        <v>7</v>
      </c>
      <c r="C5" s="12"/>
      <c r="D5" s="11"/>
      <c r="E5" s="11"/>
      <c r="F5" s="11"/>
      <c r="G5" s="11"/>
      <c r="H5" s="13"/>
    </row>
    <row r="6" ht="18" customHeight="1" spans="1:8">
      <c r="A6" s="10"/>
      <c r="B6" s="11" t="s">
        <v>8</v>
      </c>
      <c r="C6" s="12"/>
      <c r="D6" s="12">
        <v>170.1</v>
      </c>
      <c r="E6" s="12"/>
      <c r="F6" s="12"/>
      <c r="G6" s="12"/>
      <c r="H6" s="14"/>
    </row>
    <row r="7" ht="18" customHeight="1" spans="1:8">
      <c r="A7" s="10"/>
      <c r="B7" s="11" t="s">
        <v>9</v>
      </c>
      <c r="C7" s="11"/>
      <c r="D7" s="12"/>
      <c r="E7" s="12"/>
      <c r="F7" s="12"/>
      <c r="G7" s="12"/>
      <c r="H7" s="14"/>
    </row>
    <row r="8" ht="18" customHeight="1" spans="1:8">
      <c r="A8" s="10"/>
      <c r="B8" s="11" t="s">
        <v>10</v>
      </c>
      <c r="C8" s="11"/>
      <c r="D8" s="12"/>
      <c r="E8" s="12"/>
      <c r="F8" s="12"/>
      <c r="G8" s="12"/>
      <c r="H8" s="14"/>
    </row>
    <row r="9" ht="71" customHeight="1" spans="1:8">
      <c r="A9" s="15" t="s">
        <v>11</v>
      </c>
      <c r="B9" s="11" t="s">
        <v>126</v>
      </c>
      <c r="C9" s="11"/>
      <c r="D9" s="11"/>
      <c r="E9" s="11"/>
      <c r="F9" s="11"/>
      <c r="G9" s="11"/>
      <c r="H9" s="13"/>
    </row>
    <row r="10" ht="30" customHeight="1" spans="1:8">
      <c r="A10" s="15" t="s">
        <v>13</v>
      </c>
      <c r="B10" s="11" t="s">
        <v>127</v>
      </c>
      <c r="C10" s="11"/>
      <c r="D10" s="11"/>
      <c r="E10" s="11"/>
      <c r="F10" s="11"/>
      <c r="G10" s="11"/>
      <c r="H10" s="13"/>
    </row>
    <row r="11" ht="55" customHeight="1" spans="1:8">
      <c r="A11" s="16" t="s">
        <v>15</v>
      </c>
      <c r="B11" s="17" t="s">
        <v>128</v>
      </c>
      <c r="C11" s="17"/>
      <c r="D11" s="17"/>
      <c r="E11" s="17"/>
      <c r="F11" s="17"/>
      <c r="G11" s="17"/>
      <c r="H11" s="18"/>
    </row>
    <row r="12" ht="30" customHeight="1" spans="1:8">
      <c r="A12" s="19" t="s">
        <v>17</v>
      </c>
      <c r="B12" s="20" t="s">
        <v>18</v>
      </c>
      <c r="C12" s="20" t="s">
        <v>19</v>
      </c>
      <c r="D12" s="11" t="s">
        <v>20</v>
      </c>
      <c r="E12" s="11" t="s">
        <v>21</v>
      </c>
      <c r="F12" s="11" t="s">
        <v>22</v>
      </c>
      <c r="G12" s="11" t="s">
        <v>23</v>
      </c>
      <c r="H12" s="18" t="s">
        <v>24</v>
      </c>
    </row>
    <row r="13" ht="41" customHeight="1" spans="1:8">
      <c r="A13" s="19"/>
      <c r="B13" s="21" t="s">
        <v>25</v>
      </c>
      <c r="C13" s="22" t="s">
        <v>26</v>
      </c>
      <c r="D13" s="23" t="s">
        <v>129</v>
      </c>
      <c r="E13" s="23">
        <v>600</v>
      </c>
      <c r="F13" s="23" t="s">
        <v>130</v>
      </c>
      <c r="G13" s="23">
        <v>15</v>
      </c>
      <c r="H13" s="18">
        <v>15</v>
      </c>
    </row>
    <row r="14" ht="34" customHeight="1" spans="1:8">
      <c r="A14" s="19"/>
      <c r="B14" s="24"/>
      <c r="C14" s="23" t="s">
        <v>32</v>
      </c>
      <c r="D14" s="23" t="s">
        <v>131</v>
      </c>
      <c r="E14" s="23" t="s">
        <v>60</v>
      </c>
      <c r="F14" s="23" t="s">
        <v>28</v>
      </c>
      <c r="G14" s="23">
        <v>20</v>
      </c>
      <c r="H14" s="25">
        <v>20</v>
      </c>
    </row>
    <row r="15" ht="34" customHeight="1" spans="1:8">
      <c r="A15" s="19"/>
      <c r="B15" s="26"/>
      <c r="C15" s="27" t="s">
        <v>34</v>
      </c>
      <c r="D15" s="28" t="s">
        <v>117</v>
      </c>
      <c r="E15" s="23" t="s">
        <v>60</v>
      </c>
      <c r="F15" s="23" t="s">
        <v>28</v>
      </c>
      <c r="G15" s="27">
        <v>20</v>
      </c>
      <c r="H15" s="25">
        <v>20</v>
      </c>
    </row>
    <row r="16" ht="34" customHeight="1" spans="1:8">
      <c r="A16" s="19"/>
      <c r="B16" s="29" t="s">
        <v>41</v>
      </c>
      <c r="C16" s="30" t="s">
        <v>104</v>
      </c>
      <c r="D16" s="28" t="s">
        <v>132</v>
      </c>
      <c r="E16" s="23">
        <v>3000</v>
      </c>
      <c r="F16" s="23" t="s">
        <v>133</v>
      </c>
      <c r="G16" s="9">
        <v>15</v>
      </c>
      <c r="H16" s="25">
        <v>10</v>
      </c>
    </row>
    <row r="17" ht="34" customHeight="1" spans="1:8">
      <c r="A17" s="19"/>
      <c r="B17" s="31"/>
      <c r="C17" s="30" t="s">
        <v>47</v>
      </c>
      <c r="D17" s="32" t="s">
        <v>87</v>
      </c>
      <c r="E17" s="33">
        <v>1</v>
      </c>
      <c r="F17" s="33" t="s">
        <v>37</v>
      </c>
      <c r="G17" s="34">
        <v>15</v>
      </c>
      <c r="H17" s="25">
        <v>15</v>
      </c>
    </row>
    <row r="18" ht="34" customHeight="1" spans="1:8">
      <c r="A18" s="19"/>
      <c r="B18" s="35" t="s">
        <v>65</v>
      </c>
      <c r="C18" s="35" t="s">
        <v>66</v>
      </c>
      <c r="D18" s="36" t="s">
        <v>67</v>
      </c>
      <c r="E18" s="37" t="s">
        <v>51</v>
      </c>
      <c r="F18" s="38" t="s">
        <v>28</v>
      </c>
      <c r="G18" s="39">
        <v>15</v>
      </c>
      <c r="H18" s="25">
        <v>15</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5"/>
    <mergeCell ref="B16:B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11.项目绩效目标表-老促会工作经费</vt:lpstr>
      <vt:lpstr>脱贫攻坚殉职人员抚恤金</vt:lpstr>
      <vt:lpstr>项目管理费</vt:lpstr>
      <vt:lpstr>巩固脱贫保</vt:lpstr>
      <vt:lpstr>2021年贫困户基本医疗保险</vt:lpstr>
      <vt:lpstr>城口县建卡贫困户2021年扶贫小额信贷贴息</vt:lpstr>
      <vt:lpstr>城口县2020年扶贫致富带头人培育</vt:lpstr>
      <vt:lpstr>城口县2021年扶贫培训</vt:lpstr>
      <vt:lpstr>城口县2021年防止返贫监测</vt:lpstr>
      <vt:lpstr>城口县2021年雨露计划项目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周凡洁</cp:lastModifiedBy>
  <dcterms:created xsi:type="dcterms:W3CDTF">2022-03-02T06:50:00Z</dcterms:created>
  <dcterms:modified xsi:type="dcterms:W3CDTF">2024-06-03T08:16:08Z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2052-11.1.0.10700</vt:lpwstr>
  </property>
</Properties>
</file>